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rbana/Library/Mobile Documents/com~apple~CloudDocs/Desktop/Urbana/Planilha_2022/"/>
    </mc:Choice>
  </mc:AlternateContent>
  <xr:revisionPtr revIDLastSave="0" documentId="13_ncr:1_{C97B0DA5-CA42-324C-B2A7-644A6D68DD85}" xr6:coauthVersionLast="47" xr6:coauthVersionMax="47" xr10:uidLastSave="{00000000-0000-0000-0000-000000000000}"/>
  <bookViews>
    <workbookView xWindow="0" yWindow="460" windowWidth="28800" windowHeight="16420" xr2:uid="{B4D95783-F4B5-754A-8161-8075B7DACD97}"/>
  </bookViews>
  <sheets>
    <sheet name="Planilha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74" i="1" l="1"/>
  <c r="E172" i="1"/>
  <c r="E171" i="1"/>
  <c r="J4" i="1"/>
  <c r="G183" i="1"/>
  <c r="F183" i="1"/>
  <c r="G182" i="1"/>
  <c r="G181" i="1"/>
  <c r="F179" i="1"/>
  <c r="F178" i="1"/>
  <c r="H164" i="1"/>
  <c r="H163" i="1"/>
  <c r="H165" i="1" s="1"/>
  <c r="J165" i="1" s="1"/>
  <c r="B154" i="1"/>
  <c r="B148" i="1"/>
  <c r="B145" i="1"/>
  <c r="G143" i="1" s="1"/>
  <c r="B144" i="1"/>
  <c r="E144" i="1" s="1"/>
  <c r="C141" i="1"/>
  <c r="B137" i="1"/>
  <c r="B131" i="1"/>
  <c r="F124" i="1"/>
  <c r="E124" i="1"/>
  <c r="B124" i="1"/>
  <c r="E123" i="1"/>
  <c r="D123" i="1"/>
  <c r="B123" i="1"/>
  <c r="F122" i="1"/>
  <c r="B122" i="1"/>
  <c r="E121" i="1"/>
  <c r="F121" i="1" s="1"/>
  <c r="B121" i="1"/>
  <c r="F120" i="1"/>
  <c r="B120" i="1"/>
  <c r="F119" i="1"/>
  <c r="B119" i="1"/>
  <c r="B104" i="1"/>
  <c r="D104" i="1" s="1"/>
  <c r="B87" i="1"/>
  <c r="B136" i="1" s="1"/>
  <c r="G76" i="1"/>
  <c r="G75" i="1"/>
  <c r="G74" i="1"/>
  <c r="G87" i="1" s="1"/>
  <c r="D69" i="1"/>
  <c r="D68" i="1"/>
  <c r="B68" i="1"/>
  <c r="D67" i="1"/>
  <c r="D63" i="1"/>
  <c r="D62" i="1"/>
  <c r="D61" i="1"/>
  <c r="F57" i="1"/>
  <c r="C57" i="1"/>
  <c r="B69" i="1" s="1"/>
  <c r="F55" i="1"/>
  <c r="C55" i="1"/>
  <c r="B67" i="1" s="1"/>
  <c r="E48" i="1"/>
  <c r="G48" i="1" s="1"/>
  <c r="E47" i="1"/>
  <c r="G47" i="1" s="1"/>
  <c r="E46" i="1"/>
  <c r="G46" i="1" s="1"/>
  <c r="E45" i="1"/>
  <c r="G45" i="1" s="1"/>
  <c r="E44" i="1"/>
  <c r="G44" i="1" s="1"/>
  <c r="E43" i="1"/>
  <c r="G43" i="1" s="1"/>
  <c r="G38" i="1"/>
  <c r="H30" i="1" s="1"/>
  <c r="G35" i="1"/>
  <c r="G29" i="1" s="1"/>
  <c r="G28" i="1"/>
  <c r="E20" i="1"/>
  <c r="G22" i="1" s="1"/>
  <c r="B20" i="1"/>
  <c r="C11" i="1" s="1"/>
  <c r="E19" i="1"/>
  <c r="E18" i="1"/>
  <c r="E17" i="1"/>
  <c r="E16" i="1"/>
  <c r="E15" i="1"/>
  <c r="E14" i="1"/>
  <c r="E13" i="1"/>
  <c r="E11" i="1"/>
  <c r="E10" i="1"/>
  <c r="E9" i="1"/>
  <c r="E8" i="1"/>
  <c r="E7" i="1"/>
  <c r="E6" i="1"/>
  <c r="E5" i="1"/>
  <c r="G30" i="1" l="1"/>
  <c r="G88" i="1"/>
  <c r="E145" i="1"/>
  <c r="F123" i="1"/>
  <c r="B147" i="1"/>
  <c r="E68" i="1"/>
  <c r="J159" i="1"/>
  <c r="J161" i="1" s="1"/>
  <c r="B125" i="1"/>
  <c r="G164" i="1"/>
  <c r="E159" i="1"/>
  <c r="G184" i="1"/>
  <c r="B130" i="1"/>
  <c r="B111" i="1"/>
  <c r="D111" i="1" s="1"/>
  <c r="E67" i="1"/>
  <c r="J158" i="1"/>
  <c r="J157" i="1" s="1"/>
  <c r="E156" i="1" s="1"/>
  <c r="E155" i="1" s="1"/>
  <c r="H143" i="1"/>
  <c r="G49" i="1"/>
  <c r="E69" i="1"/>
  <c r="F125" i="1"/>
  <c r="B128" i="1" s="1"/>
  <c r="C92" i="1"/>
  <c r="C93" i="1" s="1"/>
  <c r="B146" i="1"/>
  <c r="H159" i="1" s="1"/>
  <c r="H161" i="1" s="1"/>
  <c r="C5" i="1"/>
  <c r="C14" i="1"/>
  <c r="C18" i="1"/>
  <c r="C8" i="1"/>
  <c r="C10" i="1"/>
  <c r="C12" i="1"/>
  <c r="B134" i="1"/>
  <c r="C16" i="1"/>
  <c r="C4" i="1"/>
  <c r="C13" i="1"/>
  <c r="C19" i="1"/>
  <c r="E56" i="1"/>
  <c r="F56" i="1" s="1"/>
  <c r="H56" i="1" s="1"/>
  <c r="F68" i="1" s="1"/>
  <c r="L131" i="1"/>
  <c r="B135" i="1"/>
  <c r="C15" i="1"/>
  <c r="C17" i="1"/>
  <c r="C7" i="1"/>
  <c r="C9" i="1"/>
  <c r="B92" i="1"/>
  <c r="H57" i="1" l="1"/>
  <c r="C69" i="1" s="1"/>
  <c r="C68" i="1"/>
  <c r="H55" i="1"/>
  <c r="C67" i="1" s="1"/>
  <c r="B129" i="1"/>
  <c r="B138" i="1" s="1"/>
  <c r="C20" i="1"/>
  <c r="F67" i="1" l="1"/>
  <c r="B114" i="1"/>
  <c r="B158" i="1"/>
  <c r="C70" i="1"/>
  <c r="G23" i="1" s="1"/>
  <c r="D70" i="1"/>
  <c r="F69" i="1"/>
  <c r="F70" i="1" s="1"/>
  <c r="G31" i="1" s="1"/>
  <c r="B102" i="1" l="1"/>
  <c r="D102" i="1" s="1"/>
  <c r="G32" i="1"/>
  <c r="G25" i="1" s="1"/>
  <c r="B156" i="1" s="1"/>
  <c r="B109" i="1"/>
  <c r="D103" i="1"/>
  <c r="B103" i="1"/>
  <c r="B110" i="1"/>
  <c r="D110" i="1" s="1"/>
  <c r="D109" i="1" l="1"/>
  <c r="D112" i="1" s="1"/>
  <c r="B112" i="1"/>
  <c r="D105" i="1"/>
  <c r="L130" i="1"/>
  <c r="L132" i="1" s="1"/>
  <c r="L133" i="1" s="1"/>
  <c r="B98" i="1" l="1"/>
  <c r="B157" i="1" s="1"/>
  <c r="B159" i="1" l="1"/>
  <c r="B161" i="1" l="1"/>
  <c r="B164" i="1" l="1"/>
  <c r="B162" i="1"/>
  <c r="G144" i="1"/>
  <c r="C158" i="1"/>
  <c r="C156" i="1"/>
  <c r="C157" i="1"/>
  <c r="C159" i="1"/>
  <c r="C161" i="1" l="1"/>
  <c r="H144" i="1"/>
  <c r="G145" i="1"/>
  <c r="G146" i="1" s="1"/>
  <c r="G148" i="1" s="1"/>
  <c r="F181" i="1"/>
  <c r="F185" i="1" s="1"/>
  <c r="F176" i="1"/>
  <c r="B166" i="1"/>
  <c r="C179" i="1" l="1"/>
  <c r="C174" i="1"/>
  <c r="C171" i="1"/>
  <c r="E166" i="1" s="1"/>
  <c r="C178" i="1"/>
  <c r="C172" i="1"/>
</calcChain>
</file>

<file path=xl/sharedStrings.xml><?xml version="1.0" encoding="utf-8"?>
<sst xmlns="http://schemas.openxmlformats.org/spreadsheetml/2006/main" count="222" uniqueCount="190">
  <si>
    <t>Categoria dos Veiculos</t>
  </si>
  <si>
    <t>Quantidade</t>
  </si>
  <si>
    <t>%</t>
  </si>
  <si>
    <t>Nº de Pneus p/ veiculo</t>
  </si>
  <si>
    <t>Preço (R$)</t>
  </si>
  <si>
    <t>32 - Micro Urbano s/Ar</t>
  </si>
  <si>
    <t>40 - Midi Médio Urbano s/AR</t>
  </si>
  <si>
    <t>43 -  Basico Médio Urbano c/AR</t>
  </si>
  <si>
    <t>44 - Basico Médio Urbano s/AR</t>
  </si>
  <si>
    <t>45 -Básico Médio Rodoviário c/AR</t>
  </si>
  <si>
    <t>47 - Padron 12 PES Urbano c/AR</t>
  </si>
  <si>
    <t>48 - Padron 12 PES Urbano s/AR</t>
  </si>
  <si>
    <t>49 - Padron 12 PES Rodoviario c/AR</t>
  </si>
  <si>
    <t>50 - Padron 12 PES Rodoviario s/AR</t>
  </si>
  <si>
    <t>51 - Padron 13 PES Urbano C/AR</t>
  </si>
  <si>
    <t>52 - Padron 13 PES Urbano s/AR</t>
  </si>
  <si>
    <t>56 -  Padron 14 PES Urbano S/ AR</t>
  </si>
  <si>
    <t>60 - Padron 15 PES Urbano s/AR</t>
  </si>
  <si>
    <t>63 - Art.EXT PES Urbano C/AR</t>
  </si>
  <si>
    <t>64 - Art. EXT PES URBANO S/AR</t>
  </si>
  <si>
    <t>64 - BRT I ART.EXT PES Urbano C/AR</t>
  </si>
  <si>
    <t>Total</t>
  </si>
  <si>
    <t>Frete</t>
  </si>
  <si>
    <t>Veículo Padrão c/Rodagem (R$)</t>
  </si>
  <si>
    <t>Veículo Padrão s/Rodagem (R$)</t>
  </si>
  <si>
    <t>Custo Unitário Variável (R$/Km)</t>
  </si>
  <si>
    <t>Componentes do Custo Variável</t>
  </si>
  <si>
    <t>Combustível (R$/Km)</t>
  </si>
  <si>
    <t>ARLA (R$/Km) para 25,73% da frota fabricada a partir de 2014</t>
  </si>
  <si>
    <t>Lubrificantes (R$/Km)</t>
  </si>
  <si>
    <t>Rodagem (R$/Km)</t>
  </si>
  <si>
    <t>Peças/Acessórios (R$/Km)</t>
  </si>
  <si>
    <t>Combustível</t>
  </si>
  <si>
    <t>consumo do ARLA (l / km)</t>
  </si>
  <si>
    <t>Preço unitário do ARLA (R$)</t>
  </si>
  <si>
    <t>Rendimento do Óleo Diesel (Km / L)</t>
  </si>
  <si>
    <t>Preço do Óleo Diesel (R$)</t>
  </si>
  <si>
    <t>Lubrificantes</t>
  </si>
  <si>
    <t>Preço</t>
  </si>
  <si>
    <t>Índice de</t>
  </si>
  <si>
    <t>Custo por</t>
  </si>
  <si>
    <t>TEXACO</t>
  </si>
  <si>
    <t>PETROBRAS</t>
  </si>
  <si>
    <t>IPIRANGA</t>
  </si>
  <si>
    <t>Médio</t>
  </si>
  <si>
    <t>Consumo</t>
  </si>
  <si>
    <t>Quilometro</t>
  </si>
  <si>
    <t>Motor</t>
  </si>
  <si>
    <t>Diferencial</t>
  </si>
  <si>
    <t>Caixa de Marcha</t>
  </si>
  <si>
    <t>Freio</t>
  </si>
  <si>
    <t>Graxa</t>
  </si>
  <si>
    <t>Hidraulico</t>
  </si>
  <si>
    <t>Rodagem</t>
  </si>
  <si>
    <t>Classe</t>
  </si>
  <si>
    <t>Tipo</t>
  </si>
  <si>
    <t>Quant.</t>
  </si>
  <si>
    <t>Nº</t>
  </si>
  <si>
    <t>Pneu</t>
  </si>
  <si>
    <t>Recapagem</t>
  </si>
  <si>
    <t>veiculos</t>
  </si>
  <si>
    <t>de Rec.</t>
  </si>
  <si>
    <t>MEDIO</t>
  </si>
  <si>
    <t>215/76</t>
  </si>
  <si>
    <t>PESADO</t>
  </si>
  <si>
    <t>275/80</t>
  </si>
  <si>
    <t>ESPECIAL</t>
  </si>
  <si>
    <t>295/80</t>
  </si>
  <si>
    <t>Vida Útil</t>
  </si>
  <si>
    <t>Camara</t>
  </si>
  <si>
    <t>Protetor</t>
  </si>
  <si>
    <t>Preço Total</t>
  </si>
  <si>
    <t>Participação no</t>
  </si>
  <si>
    <t>Custo da</t>
  </si>
  <si>
    <t>Participação</t>
  </si>
  <si>
    <t>dos Compon.</t>
  </si>
  <si>
    <t>Preço Médio</t>
  </si>
  <si>
    <t>Recap.</t>
  </si>
  <si>
    <t>Rodagem/KM</t>
  </si>
  <si>
    <t>Custo Médio</t>
  </si>
  <si>
    <t>MÉDIO</t>
  </si>
  <si>
    <t>Idade da Frota</t>
  </si>
  <si>
    <t>Ano</t>
  </si>
  <si>
    <t>Idade Média com renovação</t>
  </si>
  <si>
    <t>Qtd. até Vida Útil</t>
  </si>
  <si>
    <t>Percentual até Vida Útil</t>
  </si>
  <si>
    <t>Idade Média Após Vida Útil</t>
  </si>
  <si>
    <t>Qtd Após Vida Útil</t>
  </si>
  <si>
    <t>Idade Média atual</t>
  </si>
  <si>
    <t>Valor Residual</t>
  </si>
  <si>
    <t>Custo de Capital (R$/Veic/Ano)</t>
  </si>
  <si>
    <t>Anual</t>
  </si>
  <si>
    <t>% de</t>
  </si>
  <si>
    <t>Valor a</t>
  </si>
  <si>
    <t>Depreciação</t>
  </si>
  <si>
    <t>por Veículo</t>
  </si>
  <si>
    <t>Partic.</t>
  </si>
  <si>
    <t>Deprececiar</t>
  </si>
  <si>
    <t>Veículo</t>
  </si>
  <si>
    <t>-</t>
  </si>
  <si>
    <r>
      <t>Instalações e Equipamentos</t>
    </r>
    <r>
      <rPr>
        <sz val="8"/>
        <rFont val="Calibri"/>
        <family val="2"/>
        <charset val="1"/>
      </rPr>
      <t xml:space="preserve"> </t>
    </r>
  </si>
  <si>
    <t>Instalações</t>
  </si>
  <si>
    <t>TECNOLOGIA EMBARCADA (BILHETAGEM + CÂMERAS)</t>
  </si>
  <si>
    <t>TOTAL</t>
  </si>
  <si>
    <t>Valor Atual</t>
  </si>
  <si>
    <t>Percentual</t>
  </si>
  <si>
    <t>Remuneração</t>
  </si>
  <si>
    <t>Taxa</t>
  </si>
  <si>
    <t>Rememunerar</t>
  </si>
  <si>
    <t>do VP Total</t>
  </si>
  <si>
    <t>Instalações e Equip.</t>
  </si>
  <si>
    <t>Almoxarifado</t>
  </si>
  <si>
    <t>Custo Fixo (R$/Veíc/Ano)</t>
  </si>
  <si>
    <t>Pessoal de Operação</t>
  </si>
  <si>
    <t>Número de</t>
  </si>
  <si>
    <t>Fator de</t>
  </si>
  <si>
    <t>Salário</t>
  </si>
  <si>
    <t>Encargos</t>
  </si>
  <si>
    <t>Salário anual</t>
  </si>
  <si>
    <t>Ticket Alimentação ou Abono</t>
  </si>
  <si>
    <t>Equipes</t>
  </si>
  <si>
    <t>Utilização</t>
  </si>
  <si>
    <t>Mensal</t>
  </si>
  <si>
    <t>Sociais %</t>
  </si>
  <si>
    <t>Considerado</t>
  </si>
  <si>
    <t>Motorista</t>
  </si>
  <si>
    <t>Cobrador</t>
  </si>
  <si>
    <t>Fiscal</t>
  </si>
  <si>
    <t>Despachante</t>
  </si>
  <si>
    <t>Pessoal de Manutenção</t>
  </si>
  <si>
    <t>Manobreiro</t>
  </si>
  <si>
    <t>Comp. do Custo Fixo</t>
  </si>
  <si>
    <t>Valor (R$)</t>
  </si>
  <si>
    <t>% do VP</t>
  </si>
  <si>
    <t>Pessoal Administrativo</t>
  </si>
  <si>
    <t>Despesas Diversas</t>
  </si>
  <si>
    <t>V07=</t>
  </si>
  <si>
    <t>Fardamento</t>
  </si>
  <si>
    <t>Vr=</t>
  </si>
  <si>
    <t>Seguro</t>
  </si>
  <si>
    <t>Vm=</t>
  </si>
  <si>
    <t>SRC</t>
  </si>
  <si>
    <t>IPVA=</t>
  </si>
  <si>
    <t>Passe Livre</t>
  </si>
  <si>
    <t>Simop</t>
  </si>
  <si>
    <t>Terminais (26)</t>
  </si>
  <si>
    <t>Custo COVID</t>
  </si>
  <si>
    <t>CUSTO DA TARIFA  PARA  2022</t>
  </si>
  <si>
    <t>QUILOMETRAGEM PROG. TOTAL (ANO)</t>
  </si>
  <si>
    <t>PASSAGEIRO EQUIVALENTE (ANO)</t>
  </si>
  <si>
    <t>IPK Equivalente</t>
  </si>
  <si>
    <t>PERCURSO MÉDIO ANUAL - PMA</t>
  </si>
  <si>
    <t>PASSAGEIRO TRANSPORTADO (ANO)</t>
  </si>
  <si>
    <t>SRC (R$/ANO)</t>
  </si>
  <si>
    <t>PASSE LIVRE/ANO (R$)</t>
  </si>
  <si>
    <t>SIMOP (R$/ANO)</t>
  </si>
  <si>
    <t>SALDO RECEITA DE VENDA/Ano (R$)</t>
  </si>
  <si>
    <t>DESEQUILÍBRIO COVID (R$/ANO)</t>
  </si>
  <si>
    <t>PASSAGEIRO DO ISS (ANO)</t>
  </si>
  <si>
    <t>CUSTO TOTAL ATUAL (R$/Km) (antes do reajuste)</t>
  </si>
  <si>
    <t>CUSTO VARIAVEL (R$/km)</t>
  </si>
  <si>
    <t>RST</t>
  </si>
  <si>
    <t>CUSTO CAPITAL (R$/km)</t>
  </si>
  <si>
    <t>ISS</t>
  </si>
  <si>
    <t>CUSTO FIXO (R$/km)</t>
  </si>
  <si>
    <t>PIS + COFINS</t>
  </si>
  <si>
    <t>CUSTO DE IMPOSTO E TAXAS (R$/km)</t>
  </si>
  <si>
    <t>CUSTO TOTAL (R$/km) (aplicando planilha)</t>
  </si>
  <si>
    <t>% DE AUMENTO DO CUSTO</t>
  </si>
  <si>
    <t>TARIFA MÉDIA NECESSÁRIA (CALCULADA)</t>
  </si>
  <si>
    <t>TARIFA MÉDIA DE 2021 (IPK)</t>
  </si>
  <si>
    <t>FATOR DE AUMENTO DA TARIFA</t>
  </si>
  <si>
    <t>COMPOSIÇÃO DAS NOVAS TARIFAS POR ANEL - 2022</t>
  </si>
  <si>
    <t>ANEL TARIFÁRIO</t>
  </si>
  <si>
    <t>TARIFA EXATA CALCULADA</t>
  </si>
  <si>
    <t>TARIFA</t>
  </si>
  <si>
    <t>% DE REAJUSTE</t>
  </si>
  <si>
    <t>PARTICIPAÇÃO</t>
  </si>
  <si>
    <t>PROPOSTA</t>
  </si>
  <si>
    <t>ANEL (A)</t>
  </si>
  <si>
    <t>ANEL (B)</t>
  </si>
  <si>
    <t>ANEL (D)</t>
  </si>
  <si>
    <t>ANEL (G)</t>
  </si>
  <si>
    <t>TARIFA MÉDIA PROPOSTA 2020 (R$)</t>
  </si>
  <si>
    <t>TARIFA DOMINGO ANEL (A) e (G)</t>
  </si>
  <si>
    <t>TARIFA DOMINGO ANEL (B)</t>
  </si>
  <si>
    <t>TARIFA MÉDIA PROPOSTA 2022 (R$)</t>
  </si>
  <si>
    <t>TARIFA MÉDIA 2021 (R$)</t>
  </si>
  <si>
    <t>REAJUSTE MÉDIO EM RELAÇÃO A 2021 (%)</t>
  </si>
  <si>
    <t>PLANILHA DE CUSTO - BASE NOVEMBRO/2021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</si>
</sst>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43" formatCode="_-* #,##0.00_-;\-* #,##0.00_-;_-* &quot;-&quot;??_-;_-@_-"/>
    <numFmt numFmtId="164" formatCode="#,##0.0000"/>
    <numFmt numFmtId="165" formatCode="0.0000"/>
    <numFmt numFmtId="166" formatCode="#,##0.000000"/>
    <numFmt numFmtId="167" formatCode="_(* #,##0.00_);_(* \(#,##0.00\);_(* \-??_);_(@_)"/>
    <numFmt numFmtId="168" formatCode="_(* #,##0_);_(* \(#,##0\);_(* \-??_);_(@_)"/>
    <numFmt numFmtId="169" formatCode="#,##0.00_);\(#,##0.00\)"/>
    <numFmt numFmtId="170" formatCode="0.0"/>
    <numFmt numFmtId="171" formatCode="0.000%"/>
    <numFmt numFmtId="172" formatCode="0.00000"/>
    <numFmt numFmtId="173" formatCode="0.000000"/>
    <numFmt numFmtId="174" formatCode="0.00000000"/>
    <numFmt numFmtId="175" formatCode="0.0%"/>
    <numFmt numFmtId="176" formatCode="#,##0.00000"/>
    <numFmt numFmtId="177" formatCode="0.000000000000"/>
    <numFmt numFmtId="178" formatCode="0.0000000000"/>
    <numFmt numFmtId="179" formatCode="#,##0.0000_);\(#,##0.0000\)"/>
    <numFmt numFmtId="180" formatCode="_(* #,##0.0000_);_(* \(#,##0.0000\);_(* \-????_);_(@_)"/>
    <numFmt numFmtId="181" formatCode="_-* #,##0.0000_-;\-* #,##0.0000_-;_-* \-????_-;_-@_-"/>
    <numFmt numFmtId="182" formatCode="_-* #,##0.00000_-;\-* #,##0.00000_-;_-* \-?????_-;_-@_-"/>
    <numFmt numFmtId="183" formatCode="_(* #,##0.0000_);_(* \(#,##0.0000\);_(* \-??_);_(@_)"/>
    <numFmt numFmtId="184" formatCode="_(* #,##0.00000_);_(* \(#,##0.00000\);_(* \-?????_);_(@_)"/>
    <numFmt numFmtId="185" formatCode="_-* #,##0.0000_-;\-* #,##0.0000_-;_-* \-??_-;_-@_-"/>
    <numFmt numFmtId="186" formatCode="0.000"/>
    <numFmt numFmtId="187" formatCode="_(* #,##0.000_);_(* \(#,##0.000\);_(* \-???_);_(@_)"/>
    <numFmt numFmtId="188" formatCode="_(* #,##0.000_);_(* \(#,##0.000\);_(* \-??_);_(@_)"/>
  </numFmts>
  <fonts count="66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0"/>
      <name val="Arial"/>
      <family val="2"/>
      <charset val="1"/>
    </font>
    <font>
      <b/>
      <sz val="10"/>
      <color rgb="FF333399"/>
      <name val="Arial"/>
      <family val="2"/>
      <charset val="1"/>
    </font>
    <font>
      <b/>
      <sz val="12"/>
      <name val="Arial"/>
      <family val="2"/>
      <charset val="1"/>
    </font>
    <font>
      <sz val="9"/>
      <color rgb="FFFF0000"/>
      <name val="Arial"/>
      <family val="2"/>
      <charset val="1"/>
    </font>
    <font>
      <sz val="9"/>
      <name val="Arial"/>
      <family val="2"/>
      <charset val="1"/>
    </font>
    <font>
      <sz val="12"/>
      <name val="Arial"/>
      <family val="2"/>
      <charset val="1"/>
    </font>
    <font>
      <sz val="10"/>
      <name val="Calibri"/>
      <family val="2"/>
      <charset val="1"/>
    </font>
    <font>
      <sz val="10"/>
      <color theme="1"/>
      <name val="Arial"/>
      <family val="2"/>
      <charset val="1"/>
    </font>
    <font>
      <b/>
      <sz val="10"/>
      <name val="Calibri"/>
      <family val="2"/>
    </font>
    <font>
      <b/>
      <sz val="9"/>
      <name val="Arial"/>
      <family val="2"/>
      <charset val="1"/>
    </font>
    <font>
      <sz val="10"/>
      <color rgb="FF333399"/>
      <name val="Arial"/>
      <family val="2"/>
      <charset val="1"/>
    </font>
    <font>
      <sz val="9"/>
      <color rgb="FFFFFFFF"/>
      <name val="Arial"/>
      <family val="2"/>
      <charset val="1"/>
    </font>
    <font>
      <b/>
      <sz val="8"/>
      <name val="Arial"/>
      <family val="2"/>
      <charset val="1"/>
    </font>
    <font>
      <b/>
      <sz val="11"/>
      <name val="Calibri"/>
      <family val="2"/>
      <charset val="1"/>
    </font>
    <font>
      <sz val="11"/>
      <name val="Calibri"/>
      <family val="2"/>
      <charset val="1"/>
    </font>
    <font>
      <sz val="8"/>
      <name val="Arial"/>
      <family val="2"/>
      <charset val="1"/>
    </font>
    <font>
      <sz val="8"/>
      <name val="Calibri"/>
      <family val="2"/>
      <charset val="1"/>
    </font>
    <font>
      <b/>
      <sz val="12"/>
      <color rgb="FFFFFFFF"/>
      <name val="Arial"/>
      <family val="2"/>
      <charset val="1"/>
    </font>
    <font>
      <sz val="11"/>
      <color rgb="FFFF0000"/>
      <name val="Calibri"/>
      <family val="2"/>
      <charset val="1"/>
    </font>
    <font>
      <sz val="11"/>
      <color rgb="FFFFFFFF"/>
      <name val="Calibri"/>
      <family val="2"/>
      <charset val="1"/>
    </font>
    <font>
      <b/>
      <sz val="12"/>
      <color rgb="FFA6A6A6"/>
      <name val="Calibri"/>
      <family val="2"/>
      <charset val="1"/>
    </font>
    <font>
      <sz val="9"/>
      <color rgb="FF333399"/>
      <name val="Arial"/>
      <family val="2"/>
      <charset val="1"/>
    </font>
    <font>
      <sz val="10"/>
      <color theme="0" tint="-0.34998626667073579"/>
      <name val="Arial"/>
      <family val="2"/>
      <charset val="1"/>
    </font>
    <font>
      <b/>
      <sz val="10"/>
      <color theme="0" tint="-0.34998626667073579"/>
      <name val="Arial"/>
      <family val="2"/>
      <charset val="1"/>
    </font>
    <font>
      <b/>
      <sz val="9"/>
      <color theme="0" tint="-0.34998626667073579"/>
      <name val="Arial"/>
      <family val="2"/>
      <charset val="1"/>
    </font>
    <font>
      <sz val="9"/>
      <color theme="0" tint="-0.34998626667073579"/>
      <name val="Arial"/>
      <family val="2"/>
      <charset val="1"/>
    </font>
    <font>
      <sz val="9"/>
      <color rgb="FFA6A6A6"/>
      <name val="Arial"/>
      <family val="2"/>
      <charset val="1"/>
    </font>
    <font>
      <b/>
      <sz val="9"/>
      <color rgb="FF333399"/>
      <name val="Arial"/>
      <family val="2"/>
      <charset val="1"/>
    </font>
    <font>
      <b/>
      <sz val="14"/>
      <name val="Arial"/>
      <family val="2"/>
      <charset val="1"/>
    </font>
    <font>
      <b/>
      <sz val="16"/>
      <name val="Arial"/>
      <family val="2"/>
      <charset val="1"/>
    </font>
    <font>
      <b/>
      <sz val="22"/>
      <name val="Arial"/>
      <family val="2"/>
      <charset val="1"/>
    </font>
    <font>
      <i/>
      <sz val="11"/>
      <color rgb="FF7F7F7F"/>
      <name val="Calibri"/>
      <family val="2"/>
      <charset val="1"/>
    </font>
    <font>
      <b/>
      <sz val="22"/>
      <color rgb="FFFFFFFF"/>
      <name val="Arial"/>
      <family val="2"/>
      <charset val="1"/>
    </font>
    <font>
      <sz val="22"/>
      <color rgb="FFFF0000"/>
      <name val="Arial"/>
      <family val="2"/>
      <charset val="1"/>
    </font>
    <font>
      <sz val="22"/>
      <color rgb="FFF2F2F2"/>
      <name val="Arial"/>
      <family val="2"/>
      <charset val="1"/>
    </font>
    <font>
      <sz val="9"/>
      <color rgb="FFF2F2F2"/>
      <name val="Arial"/>
      <family val="2"/>
      <charset val="1"/>
    </font>
    <font>
      <sz val="10"/>
      <color rgb="FFFFFFFF"/>
      <name val="Arial"/>
      <family val="2"/>
      <charset val="1"/>
    </font>
    <font>
      <sz val="14"/>
      <color rgb="FFFFFFFF"/>
      <name val="Arial"/>
      <family val="2"/>
      <charset val="1"/>
    </font>
    <font>
      <sz val="13"/>
      <name val="Arial"/>
      <family val="2"/>
      <charset val="1"/>
    </font>
    <font>
      <sz val="14"/>
      <name val="Arial"/>
      <family val="2"/>
      <charset val="1"/>
    </font>
    <font>
      <sz val="14"/>
      <color theme="1"/>
      <name val="Arial"/>
      <family val="2"/>
      <charset val="1"/>
    </font>
    <font>
      <sz val="14"/>
      <color rgb="FF333399"/>
      <name val="Arial"/>
      <family val="2"/>
      <charset val="1"/>
    </font>
    <font>
      <sz val="14"/>
      <color rgb="FFFF0000"/>
      <name val="Arial"/>
      <family val="2"/>
      <charset val="1"/>
    </font>
    <font>
      <sz val="10"/>
      <color rgb="FFFF0000"/>
      <name val="Arial"/>
      <family val="2"/>
      <charset val="1"/>
    </font>
    <font>
      <sz val="14"/>
      <color theme="0"/>
      <name val="Arial"/>
      <family val="2"/>
      <charset val="1"/>
    </font>
    <font>
      <b/>
      <sz val="18"/>
      <name val="Arial"/>
      <family val="2"/>
      <charset val="1"/>
    </font>
    <font>
      <b/>
      <sz val="16"/>
      <color rgb="FFFFFFFF"/>
      <name val="Arial"/>
      <family val="2"/>
      <charset val="1"/>
    </font>
    <font>
      <b/>
      <sz val="16"/>
      <color rgb="FFFF0000"/>
      <name val="Arial"/>
      <family val="2"/>
      <charset val="1"/>
    </font>
    <font>
      <sz val="14"/>
      <color rgb="FFF2F2F2"/>
      <name val="Arial"/>
      <family val="2"/>
      <charset val="1"/>
    </font>
    <font>
      <sz val="18"/>
      <name val="Arial"/>
      <family val="2"/>
      <charset val="1"/>
    </font>
    <font>
      <sz val="20"/>
      <name val="Arial"/>
      <family val="2"/>
      <charset val="1"/>
    </font>
    <font>
      <sz val="18"/>
      <color rgb="FFFFFFFF"/>
      <name val="Arial"/>
      <family val="2"/>
      <charset val="1"/>
    </font>
    <font>
      <b/>
      <sz val="18"/>
      <color rgb="FFFFFFFF"/>
      <name val="Arial"/>
      <family val="2"/>
      <charset val="1"/>
    </font>
    <font>
      <b/>
      <sz val="14"/>
      <color rgb="FFFFFFFF"/>
      <name val="Arial"/>
      <family val="2"/>
      <charset val="1"/>
    </font>
    <font>
      <sz val="18"/>
      <color rgb="FF333399"/>
      <name val="Arial"/>
      <family val="2"/>
      <charset val="1"/>
    </font>
    <font>
      <sz val="10"/>
      <color theme="0"/>
      <name val="Arial"/>
      <family val="2"/>
      <charset val="1"/>
    </font>
    <font>
      <b/>
      <sz val="18"/>
      <color rgb="FFF2DCDB"/>
      <name val="Arial"/>
      <family val="2"/>
      <charset val="1"/>
    </font>
    <font>
      <sz val="18"/>
      <color rgb="FFF2DCDB"/>
      <name val="Arial"/>
      <family val="2"/>
      <charset val="1"/>
    </font>
    <font>
      <sz val="11"/>
      <color rgb="FF333399"/>
      <name val="Arial"/>
      <family val="2"/>
      <charset val="1"/>
    </font>
    <font>
      <sz val="12"/>
      <color theme="0"/>
      <name val="Arial"/>
      <family val="2"/>
      <charset val="1"/>
    </font>
    <font>
      <b/>
      <sz val="10"/>
      <color theme="0"/>
      <name val="Arial"/>
      <family val="2"/>
      <charset val="1"/>
    </font>
    <font>
      <sz val="9"/>
      <color theme="0"/>
      <name val="Arial"/>
      <family val="2"/>
      <charset val="1"/>
    </font>
    <font>
      <b/>
      <u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2F2F2"/>
      </patternFill>
    </fill>
    <fill>
      <patternFill patternType="solid">
        <fgColor rgb="FFC6D9F1"/>
        <bgColor rgb="FFD9D9D9"/>
      </patternFill>
    </fill>
    <fill>
      <patternFill patternType="solid">
        <fgColor rgb="FFFCD5B5"/>
        <bgColor rgb="FFF2DCDB"/>
      </patternFill>
    </fill>
    <fill>
      <patternFill patternType="solid">
        <fgColor theme="0"/>
        <bgColor rgb="FFF2F2F2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0" borderId="0"/>
  </cellStyleXfs>
  <cellXfs count="421">
    <xf numFmtId="0" fontId="0" fillId="0" borderId="0" xfId="0"/>
    <xf numFmtId="1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1" fontId="4" fillId="0" borderId="0" xfId="0" applyNumberFormat="1" applyFont="1" applyAlignment="1">
      <alignment horizontal="center"/>
    </xf>
    <xf numFmtId="2" fontId="4" fillId="0" borderId="0" xfId="0" applyNumberFormat="1" applyFont="1" applyAlignment="1">
      <alignment horizontal="center"/>
    </xf>
    <xf numFmtId="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/>
    <xf numFmtId="0" fontId="7" fillId="0" borderId="0" xfId="0" applyFont="1"/>
    <xf numFmtId="0" fontId="3" fillId="0" borderId="0" xfId="0" applyFont="1"/>
    <xf numFmtId="0" fontId="3" fillId="2" borderId="1" xfId="0" applyFont="1" applyFill="1" applyBorder="1" applyAlignment="1">
      <alignment horizontal="center"/>
    </xf>
    <xf numFmtId="166" fontId="8" fillId="0" borderId="0" xfId="0" applyNumberFormat="1" applyFont="1" applyAlignment="1">
      <alignment horizontal="center"/>
    </xf>
    <xf numFmtId="4" fontId="8" fillId="0" borderId="0" xfId="0" applyNumberFormat="1" applyFont="1" applyAlignment="1">
      <alignment horizontal="center"/>
    </xf>
    <xf numFmtId="43" fontId="7" fillId="0" borderId="0" xfId="1" applyFont="1" applyBorder="1" applyAlignment="1" applyProtection="1"/>
    <xf numFmtId="4" fontId="7" fillId="0" borderId="0" xfId="0" applyNumberFormat="1" applyFont="1"/>
    <xf numFmtId="0" fontId="7" fillId="0" borderId="0" xfId="0" applyFont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170" fontId="3" fillId="2" borderId="1" xfId="0" applyNumberFormat="1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0" fontId="4" fillId="0" borderId="0" xfId="0" applyFont="1"/>
    <xf numFmtId="0" fontId="7" fillId="0" borderId="2" xfId="0" applyFont="1" applyBorder="1" applyAlignment="1">
      <alignment horizontal="center"/>
    </xf>
    <xf numFmtId="4" fontId="12" fillId="3" borderId="3" xfId="0" applyNumberFormat="1" applyFont="1" applyFill="1" applyBorder="1" applyAlignment="1">
      <alignment horizontal="center"/>
    </xf>
    <xf numFmtId="0" fontId="7" fillId="0" borderId="4" xfId="0" applyFont="1" applyBorder="1"/>
    <xf numFmtId="0" fontId="7" fillId="0" borderId="5" xfId="0" applyFont="1" applyBorder="1"/>
    <xf numFmtId="0" fontId="7" fillId="0" borderId="6" xfId="0" applyFont="1" applyBorder="1" applyAlignment="1">
      <alignment horizontal="center"/>
    </xf>
    <xf numFmtId="4" fontId="12" fillId="0" borderId="7" xfId="0" applyNumberFormat="1" applyFont="1" applyBorder="1"/>
    <xf numFmtId="0" fontId="7" fillId="0" borderId="6" xfId="0" applyFont="1" applyBorder="1"/>
    <xf numFmtId="0" fontId="5" fillId="0" borderId="6" xfId="0" applyFont="1" applyBorder="1" applyAlignment="1">
      <alignment horizontal="center"/>
    </xf>
    <xf numFmtId="172" fontId="5" fillId="0" borderId="7" xfId="0" applyNumberFormat="1" applyFont="1" applyBorder="1"/>
    <xf numFmtId="0" fontId="13" fillId="0" borderId="0" xfId="0" applyFont="1"/>
    <xf numFmtId="0" fontId="7" fillId="0" borderId="10" xfId="0" applyFont="1" applyBorder="1" applyAlignment="1">
      <alignment horizontal="center"/>
    </xf>
    <xf numFmtId="172" fontId="12" fillId="0" borderId="11" xfId="0" applyNumberFormat="1" applyFont="1" applyBorder="1" applyAlignment="1">
      <alignment horizontal="right"/>
    </xf>
    <xf numFmtId="0" fontId="7" fillId="3" borderId="12" xfId="0" applyFont="1" applyFill="1" applyBorder="1" applyAlignment="1">
      <alignment horizontal="center"/>
    </xf>
    <xf numFmtId="0" fontId="7" fillId="3" borderId="13" xfId="0" applyFont="1" applyFill="1" applyBorder="1" applyAlignment="1">
      <alignment horizontal="center"/>
    </xf>
    <xf numFmtId="0" fontId="7" fillId="3" borderId="14" xfId="0" applyFont="1" applyFill="1" applyBorder="1" applyAlignment="1">
      <alignment horizontal="center"/>
    </xf>
    <xf numFmtId="172" fontId="12" fillId="3" borderId="15" xfId="0" applyNumberFormat="1" applyFont="1" applyFill="1" applyBorder="1" applyAlignment="1">
      <alignment horizontal="right"/>
    </xf>
    <xf numFmtId="172" fontId="12" fillId="3" borderId="15" xfId="0" applyNumberFormat="1" applyFont="1" applyFill="1" applyBorder="1"/>
    <xf numFmtId="0" fontId="14" fillId="0" borderId="0" xfId="0" applyFont="1"/>
    <xf numFmtId="0" fontId="7" fillId="3" borderId="16" xfId="0" applyFont="1" applyFill="1" applyBorder="1" applyAlignment="1">
      <alignment horizontal="center"/>
    </xf>
    <xf numFmtId="172" fontId="12" fillId="3" borderId="17" xfId="0" applyNumberFormat="1" applyFont="1" applyFill="1" applyBorder="1"/>
    <xf numFmtId="0" fontId="7" fillId="3" borderId="18" xfId="0" applyFont="1" applyFill="1" applyBorder="1"/>
    <xf numFmtId="0" fontId="7" fillId="3" borderId="6" xfId="0" applyFont="1" applyFill="1" applyBorder="1"/>
    <xf numFmtId="0" fontId="7" fillId="3" borderId="10" xfId="0" applyFont="1" applyFill="1" applyBorder="1"/>
    <xf numFmtId="172" fontId="12" fillId="3" borderId="11" xfId="0" applyNumberFormat="1" applyFont="1" applyFill="1" applyBorder="1" applyAlignment="1">
      <alignment horizontal="right"/>
    </xf>
    <xf numFmtId="0" fontId="7" fillId="3" borderId="14" xfId="0" applyFont="1" applyFill="1" applyBorder="1"/>
    <xf numFmtId="2" fontId="12" fillId="3" borderId="15" xfId="0" applyNumberFormat="1" applyFont="1" applyFill="1" applyBorder="1"/>
    <xf numFmtId="165" fontId="7" fillId="0" borderId="0" xfId="0" applyNumberFormat="1" applyFont="1"/>
    <xf numFmtId="0" fontId="7" fillId="4" borderId="0" xfId="0" applyFont="1" applyFill="1"/>
    <xf numFmtId="0" fontId="7" fillId="0" borderId="20" xfId="0" applyFont="1" applyBorder="1"/>
    <xf numFmtId="0" fontId="12" fillId="0" borderId="0" xfId="0" applyFont="1"/>
    <xf numFmtId="0" fontId="7" fillId="0" borderId="2" xfId="0" applyFont="1" applyBorder="1"/>
    <xf numFmtId="0" fontId="7" fillId="0" borderId="21" xfId="0" applyFont="1" applyBorder="1" applyAlignment="1">
      <alignment horizontal="center"/>
    </xf>
    <xf numFmtId="0" fontId="12" fillId="0" borderId="21" xfId="0" applyFont="1" applyBorder="1" applyAlignment="1">
      <alignment horizontal="center"/>
    </xf>
    <xf numFmtId="0" fontId="12" fillId="0" borderId="22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7" fillId="0" borderId="23" xfId="0" applyFont="1" applyBorder="1"/>
    <xf numFmtId="0" fontId="12" fillId="0" borderId="24" xfId="0" applyFont="1" applyBorder="1" applyAlignment="1">
      <alignment horizontal="center"/>
    </xf>
    <xf numFmtId="0" fontId="12" fillId="0" borderId="25" xfId="0" applyFont="1" applyBorder="1" applyAlignment="1">
      <alignment horizontal="center"/>
    </xf>
    <xf numFmtId="0" fontId="15" fillId="0" borderId="26" xfId="0" applyFont="1" applyBorder="1"/>
    <xf numFmtId="2" fontId="7" fillId="0" borderId="27" xfId="0" applyNumberFormat="1" applyFont="1" applyBorder="1"/>
    <xf numFmtId="2" fontId="7" fillId="0" borderId="21" xfId="0" applyNumberFormat="1" applyFont="1" applyBorder="1" applyAlignment="1">
      <alignment horizontal="center"/>
    </xf>
    <xf numFmtId="2" fontId="7" fillId="0" borderId="28" xfId="0" applyNumberFormat="1" applyFont="1" applyBorder="1" applyAlignment="1">
      <alignment horizontal="center"/>
    </xf>
    <xf numFmtId="173" fontId="7" fillId="0" borderId="27" xfId="0" applyNumberFormat="1" applyFont="1" applyBorder="1" applyAlignment="1">
      <alignment horizontal="center"/>
    </xf>
    <xf numFmtId="174" fontId="7" fillId="0" borderId="29" xfId="0" applyNumberFormat="1" applyFont="1" applyBorder="1" applyAlignment="1">
      <alignment horizontal="center"/>
    </xf>
    <xf numFmtId="174" fontId="7" fillId="0" borderId="0" xfId="0" applyNumberFormat="1" applyFont="1" applyAlignment="1">
      <alignment horizontal="center"/>
    </xf>
    <xf numFmtId="174" fontId="7" fillId="0" borderId="0" xfId="0" applyNumberFormat="1" applyFont="1"/>
    <xf numFmtId="0" fontId="15" fillId="0" borderId="2" xfId="0" applyFont="1" applyBorder="1"/>
    <xf numFmtId="174" fontId="7" fillId="0" borderId="22" xfId="0" applyNumberFormat="1" applyFont="1" applyBorder="1" applyAlignment="1">
      <alignment horizontal="center"/>
    </xf>
    <xf numFmtId="0" fontId="15" fillId="0" borderId="23" xfId="0" applyFont="1" applyBorder="1"/>
    <xf numFmtId="2" fontId="7" fillId="0" borderId="24" xfId="0" applyNumberFormat="1" applyFont="1" applyBorder="1"/>
    <xf numFmtId="2" fontId="7" fillId="0" borderId="24" xfId="0" applyNumberFormat="1" applyFont="1" applyBorder="1" applyAlignment="1">
      <alignment horizontal="center"/>
    </xf>
    <xf numFmtId="173" fontId="7" fillId="0" borderId="30" xfId="0" applyNumberFormat="1" applyFont="1" applyBorder="1" applyAlignment="1">
      <alignment horizontal="center"/>
    </xf>
    <xf numFmtId="174" fontId="7" fillId="0" borderId="25" xfId="0" applyNumberFormat="1" applyFont="1" applyBorder="1" applyAlignment="1">
      <alignment horizontal="center"/>
    </xf>
    <xf numFmtId="0" fontId="12" fillId="0" borderId="31" xfId="0" applyFont="1" applyBorder="1" applyAlignment="1">
      <alignment horizontal="center"/>
    </xf>
    <xf numFmtId="0" fontId="7" fillId="0" borderId="32" xfId="0" applyFont="1" applyBorder="1"/>
    <xf numFmtId="0" fontId="7" fillId="0" borderId="18" xfId="0" applyFont="1" applyBorder="1" applyAlignment="1">
      <alignment horizontal="center"/>
    </xf>
    <xf numFmtId="0" fontId="12" fillId="0" borderId="18" xfId="0" applyFont="1" applyBorder="1" applyAlignment="1">
      <alignment horizontal="center"/>
    </xf>
    <xf numFmtId="174" fontId="12" fillId="0" borderId="17" xfId="0" applyNumberFormat="1" applyFont="1" applyBorder="1" applyAlignment="1">
      <alignment horizontal="center"/>
    </xf>
    <xf numFmtId="172" fontId="12" fillId="0" borderId="0" xfId="0" applyNumberFormat="1" applyFont="1" applyAlignment="1">
      <alignment horizontal="center"/>
    </xf>
    <xf numFmtId="172" fontId="12" fillId="0" borderId="0" xfId="0" applyNumberFormat="1" applyFont="1"/>
    <xf numFmtId="172" fontId="14" fillId="0" borderId="0" xfId="0" applyNumberFormat="1" applyFont="1"/>
    <xf numFmtId="173" fontId="12" fillId="0" borderId="0" xfId="0" applyNumberFormat="1" applyFont="1"/>
    <xf numFmtId="0" fontId="16" fillId="0" borderId="0" xfId="0" applyFont="1" applyAlignment="1">
      <alignment horizontal="center"/>
    </xf>
    <xf numFmtId="0" fontId="16" fillId="0" borderId="3" xfId="0" applyFont="1" applyBorder="1" applyAlignment="1">
      <alignment horizontal="center"/>
    </xf>
    <xf numFmtId="0" fontId="16" fillId="0" borderId="21" xfId="0" applyFont="1" applyBorder="1" applyAlignment="1">
      <alignment horizontal="center"/>
    </xf>
    <xf numFmtId="0" fontId="16" fillId="0" borderId="29" xfId="0" applyFont="1" applyBorder="1" applyAlignment="1">
      <alignment horizontal="center"/>
    </xf>
    <xf numFmtId="0" fontId="16" fillId="0" borderId="9" xfId="0" applyFont="1" applyBorder="1" applyAlignment="1">
      <alignment horizontal="center"/>
    </xf>
    <xf numFmtId="0" fontId="16" fillId="0" borderId="24" xfId="0" applyFont="1" applyBorder="1" applyAlignment="1">
      <alignment horizontal="center"/>
    </xf>
    <xf numFmtId="0" fontId="16" fillId="0" borderId="25" xfId="0" applyFont="1" applyBorder="1"/>
    <xf numFmtId="0" fontId="16" fillId="0" borderId="0" xfId="0" applyFont="1"/>
    <xf numFmtId="0" fontId="17" fillId="0" borderId="34" xfId="0" applyFont="1" applyBorder="1" applyAlignment="1">
      <alignment horizontal="left"/>
    </xf>
    <xf numFmtId="0" fontId="17" fillId="3" borderId="1" xfId="0" applyFont="1" applyFill="1" applyBorder="1" applyAlignment="1">
      <alignment horizontal="center"/>
    </xf>
    <xf numFmtId="43" fontId="17" fillId="3" borderId="1" xfId="1" applyFont="1" applyFill="1" applyBorder="1"/>
    <xf numFmtId="3" fontId="17" fillId="3" borderId="1" xfId="0" applyNumberFormat="1" applyFont="1" applyFill="1" applyBorder="1" applyAlignment="1">
      <alignment horizontal="center"/>
    </xf>
    <xf numFmtId="0" fontId="16" fillId="3" borderId="1" xfId="0" applyFont="1" applyFill="1" applyBorder="1" applyAlignment="1">
      <alignment horizontal="center"/>
    </xf>
    <xf numFmtId="175" fontId="17" fillId="3" borderId="35" xfId="2" applyNumberFormat="1" applyFont="1" applyFill="1" applyBorder="1"/>
    <xf numFmtId="175" fontId="17" fillId="3" borderId="0" xfId="2" applyNumberFormat="1" applyFont="1" applyFill="1" applyBorder="1"/>
    <xf numFmtId="0" fontId="17" fillId="0" borderId="31" xfId="0" applyFont="1" applyBorder="1" applyAlignment="1">
      <alignment horizontal="left"/>
    </xf>
    <xf numFmtId="0" fontId="17" fillId="3" borderId="36" xfId="0" applyFont="1" applyFill="1" applyBorder="1" applyAlignment="1">
      <alignment horizontal="center"/>
    </xf>
    <xf numFmtId="43" fontId="17" fillId="3" borderId="36" xfId="1" applyFont="1" applyFill="1" applyBorder="1"/>
    <xf numFmtId="3" fontId="17" fillId="3" borderId="36" xfId="0" applyNumberFormat="1" applyFont="1" applyFill="1" applyBorder="1" applyAlignment="1">
      <alignment horizontal="center"/>
    </xf>
    <xf numFmtId="0" fontId="17" fillId="0" borderId="0" xfId="0" applyFont="1"/>
    <xf numFmtId="3" fontId="17" fillId="0" borderId="0" xfId="0" applyNumberFormat="1" applyFont="1"/>
    <xf numFmtId="3" fontId="17" fillId="0" borderId="0" xfId="0" applyNumberFormat="1" applyFont="1" applyAlignment="1">
      <alignment horizontal="center"/>
    </xf>
    <xf numFmtId="0" fontId="17" fillId="0" borderId="0" xfId="0" applyFont="1" applyAlignment="1">
      <alignment horizontal="center"/>
    </xf>
    <xf numFmtId="0" fontId="16" fillId="0" borderId="37" xfId="0" applyFont="1" applyBorder="1" applyAlignment="1">
      <alignment horizontal="left"/>
    </xf>
    <xf numFmtId="0" fontId="16" fillId="0" borderId="38" xfId="0" applyFont="1" applyBorder="1" applyAlignment="1">
      <alignment horizontal="center"/>
    </xf>
    <xf numFmtId="0" fontId="16" fillId="0" borderId="39" xfId="0" applyFont="1" applyBorder="1" applyAlignment="1">
      <alignment horizontal="center"/>
    </xf>
    <xf numFmtId="0" fontId="16" fillId="0" borderId="40" xfId="0" applyFont="1" applyBorder="1" applyAlignment="1">
      <alignment horizontal="center"/>
    </xf>
    <xf numFmtId="0" fontId="16" fillId="0" borderId="23" xfId="0" applyFont="1" applyBorder="1" applyAlignment="1">
      <alignment horizontal="left"/>
    </xf>
    <xf numFmtId="0" fontId="16" fillId="0" borderId="25" xfId="0" applyFont="1" applyBorder="1" applyAlignment="1">
      <alignment horizontal="center"/>
    </xf>
    <xf numFmtId="0" fontId="17" fillId="0" borderId="2" xfId="0" applyFont="1" applyBorder="1" applyAlignment="1">
      <alignment horizontal="left"/>
    </xf>
    <xf numFmtId="3" fontId="17" fillId="3" borderId="3" xfId="0" applyNumberFormat="1" applyFont="1" applyFill="1" applyBorder="1" applyAlignment="1">
      <alignment horizontal="center"/>
    </xf>
    <xf numFmtId="3" fontId="17" fillId="0" borderId="21" xfId="0" applyNumberFormat="1" applyFont="1" applyBorder="1" applyAlignment="1">
      <alignment horizontal="center"/>
    </xf>
    <xf numFmtId="3" fontId="17" fillId="0" borderId="22" xfId="0" applyNumberFormat="1" applyFont="1" applyBorder="1" applyAlignment="1">
      <alignment horizontal="center"/>
    </xf>
    <xf numFmtId="0" fontId="17" fillId="0" borderId="41" xfId="0" applyFont="1" applyBorder="1" applyAlignment="1">
      <alignment horizontal="left"/>
    </xf>
    <xf numFmtId="3" fontId="17" fillId="3" borderId="32" xfId="0" applyNumberFormat="1" applyFont="1" applyFill="1" applyBorder="1" applyAlignment="1">
      <alignment horizontal="center"/>
    </xf>
    <xf numFmtId="3" fontId="17" fillId="0" borderId="42" xfId="0" applyNumberFormat="1" applyFont="1" applyBorder="1" applyAlignment="1">
      <alignment horizontal="center"/>
    </xf>
    <xf numFmtId="3" fontId="17" fillId="0" borderId="43" xfId="0" applyNumberFormat="1" applyFont="1" applyBorder="1" applyAlignment="1">
      <alignment horizontal="center"/>
    </xf>
    <xf numFmtId="4" fontId="17" fillId="0" borderId="3" xfId="0" applyNumberFormat="1" applyFont="1" applyBorder="1" applyAlignment="1">
      <alignment horizontal="center"/>
    </xf>
    <xf numFmtId="4" fontId="17" fillId="0" borderId="21" xfId="0" applyNumberFormat="1" applyFont="1" applyBorder="1" applyAlignment="1">
      <alignment horizontal="center"/>
    </xf>
    <xf numFmtId="172" fontId="16" fillId="0" borderId="21" xfId="0" applyNumberFormat="1" applyFont="1" applyBorder="1" applyAlignment="1">
      <alignment horizontal="center"/>
    </xf>
    <xf numFmtId="173" fontId="17" fillId="0" borderId="22" xfId="0" applyNumberFormat="1" applyFont="1" applyBorder="1" applyAlignment="1">
      <alignment horizontal="center"/>
    </xf>
    <xf numFmtId="43" fontId="1" fillId="0" borderId="0" xfId="1" applyFill="1"/>
    <xf numFmtId="43" fontId="17" fillId="0" borderId="0" xfId="1" applyFont="1" applyFill="1"/>
    <xf numFmtId="4" fontId="17" fillId="0" borderId="42" xfId="0" applyNumberFormat="1" applyFont="1" applyBorder="1" applyAlignment="1">
      <alignment horizontal="center"/>
    </xf>
    <xf numFmtId="172" fontId="16" fillId="0" borderId="42" xfId="0" applyNumberFormat="1" applyFont="1" applyBorder="1" applyAlignment="1">
      <alignment horizontal="center"/>
    </xf>
    <xf numFmtId="173" fontId="17" fillId="0" borderId="43" xfId="0" applyNumberFormat="1" applyFont="1" applyBorder="1" applyAlignment="1">
      <alignment horizontal="center"/>
    </xf>
    <xf numFmtId="173" fontId="17" fillId="0" borderId="0" xfId="0" applyNumberFormat="1" applyFont="1" applyAlignment="1">
      <alignment horizontal="center"/>
    </xf>
    <xf numFmtId="0" fontId="16" fillId="0" borderId="44" xfId="0" applyFont="1" applyBorder="1" applyAlignment="1">
      <alignment horizontal="left"/>
    </xf>
    <xf numFmtId="4" fontId="17" fillId="0" borderId="45" xfId="0" applyNumberFormat="1" applyFont="1" applyBorder="1"/>
    <xf numFmtId="4" fontId="16" fillId="0" borderId="46" xfId="0" applyNumberFormat="1" applyFont="1" applyBorder="1" applyAlignment="1">
      <alignment horizontal="center"/>
    </xf>
    <xf numFmtId="176" fontId="16" fillId="0" borderId="46" xfId="0" applyNumberFormat="1" applyFont="1" applyBorder="1" applyAlignment="1">
      <alignment horizontal="center"/>
    </xf>
    <xf numFmtId="172" fontId="16" fillId="0" borderId="47" xfId="0" applyNumberFormat="1" applyFont="1" applyBorder="1" applyAlignment="1">
      <alignment horizontal="center"/>
    </xf>
    <xf numFmtId="167" fontId="17" fillId="0" borderId="0" xfId="0" applyNumberFormat="1" applyFont="1"/>
    <xf numFmtId="172" fontId="16" fillId="0" borderId="0" xfId="0" applyNumberFormat="1" applyFont="1" applyAlignment="1">
      <alignment horizontal="center"/>
    </xf>
    <xf numFmtId="0" fontId="12" fillId="0" borderId="8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3" fontId="7" fillId="0" borderId="0" xfId="0" applyNumberFormat="1" applyFont="1"/>
    <xf numFmtId="3" fontId="14" fillId="0" borderId="0" xfId="0" applyNumberFormat="1" applyFont="1"/>
    <xf numFmtId="43" fontId="7" fillId="0" borderId="0" xfId="0" applyNumberFormat="1" applyFont="1"/>
    <xf numFmtId="4" fontId="14" fillId="0" borderId="0" xfId="0" applyNumberFormat="1" applyFont="1"/>
    <xf numFmtId="165" fontId="14" fillId="0" borderId="0" xfId="0" applyNumberFormat="1" applyFont="1"/>
    <xf numFmtId="0" fontId="18" fillId="0" borderId="37" xfId="0" applyFont="1" applyBorder="1"/>
    <xf numFmtId="0" fontId="7" fillId="0" borderId="50" xfId="0" applyFont="1" applyBorder="1"/>
    <xf numFmtId="0" fontId="18" fillId="0" borderId="2" xfId="0" applyFont="1" applyBorder="1"/>
    <xf numFmtId="177" fontId="14" fillId="0" borderId="0" xfId="0" applyNumberFormat="1" applyFont="1"/>
    <xf numFmtId="178" fontId="7" fillId="0" borderId="0" xfId="0" applyNumberFormat="1" applyFont="1"/>
    <xf numFmtId="0" fontId="14" fillId="0" borderId="5" xfId="0" applyFont="1" applyBorder="1"/>
    <xf numFmtId="17" fontId="7" fillId="0" borderId="0" xfId="0" applyNumberFormat="1" applyFont="1"/>
    <xf numFmtId="3" fontId="6" fillId="0" borderId="0" xfId="0" applyNumberFormat="1" applyFont="1"/>
    <xf numFmtId="0" fontId="18" fillId="0" borderId="23" xfId="0" applyFont="1" applyBorder="1"/>
    <xf numFmtId="0" fontId="7" fillId="0" borderId="11" xfId="0" applyFont="1" applyBorder="1"/>
    <xf numFmtId="9" fontId="7" fillId="0" borderId="52" xfId="2" applyFont="1" applyFill="1" applyBorder="1" applyAlignment="1" applyProtection="1">
      <alignment horizontal="center"/>
    </xf>
    <xf numFmtId="9" fontId="7" fillId="0" borderId="0" xfId="2" applyFont="1" applyFill="1" applyBorder="1" applyAlignment="1" applyProtection="1">
      <alignment horizontal="center"/>
    </xf>
    <xf numFmtId="0" fontId="5" fillId="0" borderId="53" xfId="0" applyFont="1" applyBorder="1" applyAlignment="1">
      <alignment horizontal="center"/>
    </xf>
    <xf numFmtId="4" fontId="5" fillId="0" borderId="8" xfId="0" applyNumberFormat="1" applyFont="1" applyBorder="1" applyAlignment="1">
      <alignment horizontal="center"/>
    </xf>
    <xf numFmtId="4" fontId="12" fillId="0" borderId="0" xfId="0" applyNumberFormat="1" applyFont="1" applyAlignment="1">
      <alignment horizontal="center"/>
    </xf>
    <xf numFmtId="0" fontId="12" fillId="0" borderId="49" xfId="0" applyFont="1" applyBorder="1" applyAlignment="1">
      <alignment horizontal="center"/>
    </xf>
    <xf numFmtId="0" fontId="12" fillId="0" borderId="51" xfId="0" applyFont="1" applyBorder="1"/>
    <xf numFmtId="0" fontId="12" fillId="0" borderId="51" xfId="0" applyFont="1" applyBorder="1" applyAlignment="1">
      <alignment horizontal="center"/>
    </xf>
    <xf numFmtId="0" fontId="18" fillId="0" borderId="21" xfId="0" applyFont="1" applyBorder="1"/>
    <xf numFmtId="4" fontId="7" fillId="0" borderId="21" xfId="0" applyNumberFormat="1" applyFont="1" applyBorder="1" applyAlignment="1">
      <alignment horizontal="center"/>
    </xf>
    <xf numFmtId="175" fontId="7" fillId="0" borderId="21" xfId="2" applyNumberFormat="1" applyFont="1" applyFill="1" applyBorder="1" applyAlignment="1" applyProtection="1">
      <alignment horizontal="center"/>
    </xf>
    <xf numFmtId="4" fontId="7" fillId="0" borderId="22" xfId="0" applyNumberFormat="1" applyFont="1" applyBorder="1" applyAlignment="1">
      <alignment horizontal="center"/>
    </xf>
    <xf numFmtId="0" fontId="17" fillId="0" borderId="4" xfId="0" applyFont="1" applyBorder="1" applyAlignment="1">
      <alignment wrapText="1"/>
    </xf>
    <xf numFmtId="9" fontId="7" fillId="0" borderId="21" xfId="2" applyFont="1" applyFill="1" applyBorder="1" applyAlignment="1" applyProtection="1">
      <alignment horizontal="center"/>
    </xf>
    <xf numFmtId="2" fontId="7" fillId="0" borderId="22" xfId="0" applyNumberFormat="1" applyFont="1" applyBorder="1" applyAlignment="1">
      <alignment horizontal="center"/>
    </xf>
    <xf numFmtId="43" fontId="20" fillId="0" borderId="0" xfId="1" applyFont="1" applyFill="1"/>
    <xf numFmtId="0" fontId="21" fillId="0" borderId="0" xfId="0" applyFont="1"/>
    <xf numFmtId="175" fontId="20" fillId="0" borderId="0" xfId="2" applyNumberFormat="1" applyFont="1" applyFill="1"/>
    <xf numFmtId="0" fontId="22" fillId="4" borderId="0" xfId="0" applyFont="1" applyFill="1"/>
    <xf numFmtId="175" fontId="23" fillId="4" borderId="0" xfId="0" applyNumberFormat="1" applyFont="1" applyFill="1"/>
    <xf numFmtId="4" fontId="7" fillId="3" borderId="21" xfId="0" applyNumberFormat="1" applyFont="1" applyFill="1" applyBorder="1" applyAlignment="1">
      <alignment horizontal="center"/>
    </xf>
    <xf numFmtId="4" fontId="7" fillId="0" borderId="43" xfId="0" applyNumberFormat="1" applyFont="1" applyBorder="1" applyAlignment="1">
      <alignment horizontal="center"/>
    </xf>
    <xf numFmtId="4" fontId="12" fillId="0" borderId="8" xfId="0" applyNumberFormat="1" applyFont="1" applyBorder="1" applyAlignment="1">
      <alignment horizontal="center"/>
    </xf>
    <xf numFmtId="0" fontId="7" fillId="0" borderId="49" xfId="0" applyFont="1" applyBorder="1"/>
    <xf numFmtId="0" fontId="7" fillId="0" borderId="0" xfId="0" applyFont="1" applyAlignment="1">
      <alignment horizontal="left"/>
    </xf>
    <xf numFmtId="9" fontId="7" fillId="0" borderId="22" xfId="2" applyFont="1" applyFill="1" applyBorder="1" applyAlignment="1" applyProtection="1">
      <alignment horizontal="center"/>
    </xf>
    <xf numFmtId="167" fontId="7" fillId="0" borderId="0" xfId="0" applyNumberFormat="1" applyFont="1"/>
    <xf numFmtId="0" fontId="15" fillId="0" borderId="8" xfId="0" applyFont="1" applyBorder="1" applyAlignment="1">
      <alignment horizontal="center"/>
    </xf>
    <xf numFmtId="4" fontId="15" fillId="0" borderId="8" xfId="0" applyNumberFormat="1" applyFont="1" applyBorder="1" applyAlignment="1">
      <alignment horizontal="center"/>
    </xf>
    <xf numFmtId="0" fontId="12" fillId="0" borderId="8" xfId="0" applyFont="1" applyBorder="1"/>
    <xf numFmtId="0" fontId="5" fillId="0" borderId="53" xfId="0" applyFont="1" applyBorder="1"/>
    <xf numFmtId="2" fontId="7" fillId="0" borderId="0" xfId="0" applyNumberFormat="1" applyFont="1"/>
    <xf numFmtId="0" fontId="15" fillId="0" borderId="3" xfId="0" applyFont="1" applyBorder="1" applyAlignment="1">
      <alignment horizontal="center"/>
    </xf>
    <xf numFmtId="0" fontId="15" fillId="0" borderId="21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5" fillId="0" borderId="9" xfId="0" applyFont="1" applyBorder="1" applyAlignment="1">
      <alignment horizontal="center"/>
    </xf>
    <xf numFmtId="0" fontId="15" fillId="0" borderId="24" xfId="0" applyFont="1" applyBorder="1" applyAlignment="1">
      <alignment horizontal="center"/>
    </xf>
    <xf numFmtId="0" fontId="15" fillId="3" borderId="24" xfId="0" applyFont="1" applyFill="1" applyBorder="1" applyAlignment="1">
      <alignment horizontal="center"/>
    </xf>
    <xf numFmtId="0" fontId="18" fillId="0" borderId="26" xfId="0" applyFont="1" applyBorder="1"/>
    <xf numFmtId="3" fontId="7" fillId="0" borderId="0" xfId="0" applyNumberFormat="1" applyFont="1" applyAlignment="1">
      <alignment horizontal="center"/>
    </xf>
    <xf numFmtId="4" fontId="7" fillId="0" borderId="28" xfId="0" applyNumberFormat="1" applyFont="1" applyBorder="1" applyAlignment="1">
      <alignment horizontal="center"/>
    </xf>
    <xf numFmtId="2" fontId="24" fillId="0" borderId="0" xfId="0" applyNumberFormat="1" applyFont="1"/>
    <xf numFmtId="0" fontId="25" fillId="0" borderId="0" xfId="0" applyFont="1"/>
    <xf numFmtId="0" fontId="26" fillId="0" borderId="0" xfId="0" applyFont="1"/>
    <xf numFmtId="3" fontId="7" fillId="0" borderId="58" xfId="0" applyNumberFormat="1" applyFont="1" applyBorder="1" applyAlignment="1">
      <alignment horizontal="center"/>
    </xf>
    <xf numFmtId="0" fontId="12" fillId="0" borderId="59" xfId="0" applyFont="1" applyBorder="1"/>
    <xf numFmtId="0" fontId="12" fillId="0" borderId="59" xfId="0" applyFont="1" applyBorder="1" applyAlignment="1">
      <alignment horizontal="center"/>
    </xf>
    <xf numFmtId="4" fontId="12" fillId="0" borderId="32" xfId="0" applyNumberFormat="1" applyFont="1" applyBorder="1" applyAlignment="1">
      <alignment horizontal="center"/>
    </xf>
    <xf numFmtId="0" fontId="7" fillId="0" borderId="52" xfId="0" applyFont="1" applyBorder="1" applyAlignment="1">
      <alignment horizontal="center"/>
    </xf>
    <xf numFmtId="0" fontId="27" fillId="0" borderId="0" xfId="0" applyFont="1"/>
    <xf numFmtId="0" fontId="12" fillId="0" borderId="60" xfId="0" applyFont="1" applyBorder="1"/>
    <xf numFmtId="0" fontId="12" fillId="0" borderId="55" xfId="0" applyFont="1" applyBorder="1" applyAlignment="1">
      <alignment horizontal="center"/>
    </xf>
    <xf numFmtId="0" fontId="12" fillId="0" borderId="61" xfId="0" applyFont="1" applyBorder="1" applyAlignment="1">
      <alignment horizontal="center"/>
    </xf>
    <xf numFmtId="0" fontId="18" fillId="0" borderId="62" xfId="0" applyFont="1" applyBorder="1"/>
    <xf numFmtId="0" fontId="7" fillId="0" borderId="28" xfId="0" applyFont="1" applyBorder="1"/>
    <xf numFmtId="172" fontId="7" fillId="4" borderId="0" xfId="0" applyNumberFormat="1" applyFont="1" applyFill="1"/>
    <xf numFmtId="0" fontId="18" fillId="0" borderId="4" xfId="0" applyFont="1" applyBorder="1"/>
    <xf numFmtId="0" fontId="7" fillId="0" borderId="21" xfId="0" applyFont="1" applyBorder="1"/>
    <xf numFmtId="10" fontId="1" fillId="0" borderId="0" xfId="2" applyNumberFormat="1"/>
    <xf numFmtId="169" fontId="7" fillId="0" borderId="21" xfId="0" applyNumberFormat="1" applyFont="1" applyBorder="1" applyAlignment="1">
      <alignment horizontal="center"/>
    </xf>
    <xf numFmtId="0" fontId="14" fillId="0" borderId="0" xfId="0" applyFont="1" applyAlignment="1">
      <alignment horizontal="right"/>
    </xf>
    <xf numFmtId="43" fontId="27" fillId="0" borderId="0" xfId="1" applyFont="1" applyBorder="1" applyAlignment="1" applyProtection="1"/>
    <xf numFmtId="4" fontId="7" fillId="0" borderId="3" xfId="0" applyNumberFormat="1" applyFont="1" applyBorder="1" applyAlignment="1">
      <alignment horizontal="center"/>
    </xf>
    <xf numFmtId="43" fontId="28" fillId="0" borderId="0" xfId="1" applyFont="1" applyBorder="1" applyAlignment="1" applyProtection="1"/>
    <xf numFmtId="43" fontId="29" fillId="0" borderId="0" xfId="1" applyFont="1" applyBorder="1" applyAlignment="1" applyProtection="1"/>
    <xf numFmtId="4" fontId="12" fillId="0" borderId="58" xfId="0" applyNumberFormat="1" applyFont="1" applyBorder="1" applyAlignment="1">
      <alignment horizontal="center"/>
    </xf>
    <xf numFmtId="0" fontId="7" fillId="0" borderId="36" xfId="0" applyFont="1" applyBorder="1"/>
    <xf numFmtId="0" fontId="29" fillId="0" borderId="0" xfId="0" applyFont="1"/>
    <xf numFmtId="0" fontId="30" fillId="0" borderId="0" xfId="0" applyFont="1" applyAlignment="1">
      <alignment horizontal="center"/>
    </xf>
    <xf numFmtId="4" fontId="30" fillId="0" borderId="0" xfId="0" applyNumberFormat="1" applyFont="1" applyAlignment="1">
      <alignment horizontal="center"/>
    </xf>
    <xf numFmtId="0" fontId="24" fillId="0" borderId="0" xfId="0" applyFont="1"/>
    <xf numFmtId="0" fontId="32" fillId="5" borderId="0" xfId="0" applyFont="1" applyFill="1" applyAlignment="1">
      <alignment horizontal="center"/>
    </xf>
    <xf numFmtId="0" fontId="32" fillId="0" borderId="0" xfId="0" applyFont="1" applyAlignment="1">
      <alignment horizontal="center"/>
    </xf>
    <xf numFmtId="0" fontId="33" fillId="4" borderId="0" xfId="0" applyFont="1" applyFill="1" applyAlignment="1">
      <alignment horizontal="center"/>
    </xf>
    <xf numFmtId="167" fontId="22" fillId="0" borderId="0" xfId="3" applyNumberFormat="1" applyFont="1"/>
    <xf numFmtId="0" fontId="35" fillId="4" borderId="0" xfId="0" applyFont="1" applyFill="1" applyAlignment="1">
      <alignment horizontal="center"/>
    </xf>
    <xf numFmtId="0" fontId="36" fillId="4" borderId="0" xfId="0" applyFont="1" applyFill="1" applyAlignment="1">
      <alignment horizontal="center" vertical="center"/>
    </xf>
    <xf numFmtId="0" fontId="37" fillId="4" borderId="0" xfId="0" applyFont="1" applyFill="1" applyAlignment="1">
      <alignment horizontal="center" vertical="center"/>
    </xf>
    <xf numFmtId="43" fontId="38" fillId="0" borderId="0" xfId="1" applyFont="1" applyBorder="1" applyAlignment="1" applyProtection="1"/>
    <xf numFmtId="0" fontId="38" fillId="0" borderId="0" xfId="0" applyFont="1"/>
    <xf numFmtId="0" fontId="0" fillId="4" borderId="0" xfId="0" applyFill="1" applyAlignment="1">
      <alignment vertical="center"/>
    </xf>
    <xf numFmtId="0" fontId="39" fillId="0" borderId="0" xfId="0" applyFont="1"/>
    <xf numFmtId="0" fontId="40" fillId="4" borderId="0" xfId="0" applyFont="1" applyFill="1" applyAlignment="1">
      <alignment vertical="center"/>
    </xf>
    <xf numFmtId="180" fontId="40" fillId="4" borderId="0" xfId="1" applyNumberFormat="1" applyFont="1" applyFill="1" applyBorder="1" applyAlignment="1" applyProtection="1">
      <alignment vertical="center"/>
    </xf>
    <xf numFmtId="167" fontId="40" fillId="0" borderId="0" xfId="0" applyNumberFormat="1" applyFont="1"/>
    <xf numFmtId="43" fontId="14" fillId="0" borderId="0" xfId="1" applyFont="1" applyBorder="1" applyAlignment="1" applyProtection="1"/>
    <xf numFmtId="168" fontId="43" fillId="3" borderId="0" xfId="1" applyNumberFormat="1" applyFont="1" applyFill="1" applyBorder="1" applyAlignment="1" applyProtection="1">
      <alignment horizontal="right" vertical="center"/>
    </xf>
    <xf numFmtId="0" fontId="44" fillId="0" borderId="0" xfId="0" applyFont="1"/>
    <xf numFmtId="43" fontId="40" fillId="4" borderId="0" xfId="1" applyFont="1" applyFill="1" applyBorder="1" applyAlignment="1" applyProtection="1">
      <alignment vertical="center"/>
    </xf>
    <xf numFmtId="0" fontId="40" fillId="0" borderId="0" xfId="0" applyFont="1"/>
    <xf numFmtId="0" fontId="45" fillId="0" borderId="0" xfId="0" applyFont="1"/>
    <xf numFmtId="168" fontId="42" fillId="4" borderId="0" xfId="0" applyNumberFormat="1" applyFont="1" applyFill="1" applyAlignment="1">
      <alignment vertical="center"/>
    </xf>
    <xf numFmtId="4" fontId="40" fillId="4" borderId="0" xfId="0" applyNumberFormat="1" applyFont="1" applyFill="1" applyAlignment="1">
      <alignment vertical="center"/>
    </xf>
    <xf numFmtId="0" fontId="46" fillId="0" borderId="0" xfId="0" applyFont="1"/>
    <xf numFmtId="0" fontId="41" fillId="4" borderId="0" xfId="0" applyFont="1" applyFill="1" applyAlignment="1">
      <alignment vertical="center"/>
    </xf>
    <xf numFmtId="165" fontId="42" fillId="3" borderId="0" xfId="0" applyNumberFormat="1" applyFont="1" applyFill="1" applyAlignment="1">
      <alignment vertical="center"/>
    </xf>
    <xf numFmtId="3" fontId="10" fillId="3" borderId="0" xfId="0" applyNumberFormat="1" applyFont="1" applyFill="1" applyAlignment="1">
      <alignment horizontal="right"/>
    </xf>
    <xf numFmtId="3" fontId="43" fillId="4" borderId="0" xfId="0" applyNumberFormat="1" applyFont="1" applyFill="1" applyAlignment="1">
      <alignment horizontal="right" vertical="center"/>
    </xf>
    <xf numFmtId="0" fontId="45" fillId="4" borderId="0" xfId="0" applyFont="1" applyFill="1" applyAlignment="1">
      <alignment vertical="center"/>
    </xf>
    <xf numFmtId="172" fontId="40" fillId="0" borderId="0" xfId="0" applyNumberFormat="1" applyFont="1"/>
    <xf numFmtId="3" fontId="43" fillId="3" borderId="0" xfId="1" applyNumberFormat="1" applyFont="1" applyFill="1" applyBorder="1" applyAlignment="1" applyProtection="1">
      <alignment horizontal="right" vertical="center"/>
    </xf>
    <xf numFmtId="168" fontId="43" fillId="4" borderId="0" xfId="0" applyNumberFormat="1" applyFont="1" applyFill="1" applyAlignment="1">
      <alignment vertical="center"/>
    </xf>
    <xf numFmtId="43" fontId="40" fillId="0" borderId="0" xfId="1" applyFont="1" applyBorder="1" applyAlignment="1" applyProtection="1"/>
    <xf numFmtId="4" fontId="47" fillId="4" borderId="0" xfId="0" applyNumberFormat="1" applyFont="1" applyFill="1" applyAlignment="1">
      <alignment horizontal="right" vertical="center"/>
    </xf>
    <xf numFmtId="180" fontId="40" fillId="4" borderId="0" xfId="0" applyNumberFormat="1" applyFont="1" applyFill="1" applyAlignment="1">
      <alignment vertical="center"/>
    </xf>
    <xf numFmtId="181" fontId="47" fillId="4" borderId="0" xfId="0" applyNumberFormat="1" applyFont="1" applyFill="1" applyAlignment="1">
      <alignment horizontal="right" vertical="center"/>
    </xf>
    <xf numFmtId="181" fontId="42" fillId="4" borderId="0" xfId="0" applyNumberFormat="1" applyFont="1" applyFill="1" applyAlignment="1">
      <alignment vertical="center"/>
    </xf>
    <xf numFmtId="182" fontId="42" fillId="4" borderId="0" xfId="0" applyNumberFormat="1" applyFont="1" applyFill="1" applyAlignment="1">
      <alignment vertical="center"/>
    </xf>
    <xf numFmtId="180" fontId="45" fillId="4" borderId="0" xfId="0" applyNumberFormat="1" applyFont="1" applyFill="1" applyAlignment="1">
      <alignment vertical="center"/>
    </xf>
    <xf numFmtId="172" fontId="45" fillId="0" borderId="0" xfId="0" applyNumberFormat="1" applyFont="1"/>
    <xf numFmtId="43" fontId="45" fillId="4" borderId="0" xfId="1" applyFont="1" applyFill="1" applyBorder="1" applyAlignment="1" applyProtection="1">
      <alignment vertical="center"/>
    </xf>
    <xf numFmtId="0" fontId="45" fillId="4" borderId="0" xfId="0" applyFont="1" applyFill="1" applyAlignment="1">
      <alignment horizontal="right" vertical="center"/>
    </xf>
    <xf numFmtId="0" fontId="40" fillId="0" borderId="0" xfId="0" applyFont="1" applyAlignment="1">
      <alignment vertical="center"/>
    </xf>
    <xf numFmtId="0" fontId="45" fillId="0" borderId="0" xfId="0" applyFont="1" applyAlignment="1">
      <alignment vertical="center"/>
    </xf>
    <xf numFmtId="172" fontId="40" fillId="0" borderId="0" xfId="0" applyNumberFormat="1" applyFont="1" applyAlignment="1">
      <alignment vertical="center"/>
    </xf>
    <xf numFmtId="165" fontId="40" fillId="0" borderId="0" xfId="0" applyNumberFormat="1" applyFont="1" applyAlignment="1">
      <alignment vertical="center"/>
    </xf>
    <xf numFmtId="172" fontId="42" fillId="0" borderId="0" xfId="0" applyNumberFormat="1" applyFont="1" applyAlignment="1">
      <alignment vertical="center"/>
    </xf>
    <xf numFmtId="175" fontId="49" fillId="0" borderId="0" xfId="2" applyNumberFormat="1" applyFont="1" applyBorder="1" applyAlignment="1" applyProtection="1">
      <alignment vertical="center"/>
    </xf>
    <xf numFmtId="175" fontId="50" fillId="0" borderId="0" xfId="2" applyNumberFormat="1" applyFont="1" applyBorder="1" applyAlignment="1" applyProtection="1">
      <alignment vertical="center"/>
    </xf>
    <xf numFmtId="165" fontId="40" fillId="4" borderId="0" xfId="0" applyNumberFormat="1" applyFont="1" applyFill="1" applyAlignment="1">
      <alignment vertical="center"/>
    </xf>
    <xf numFmtId="176" fontId="42" fillId="0" borderId="0" xfId="0" applyNumberFormat="1" applyFont="1" applyAlignment="1">
      <alignment vertical="center"/>
    </xf>
    <xf numFmtId="183" fontId="40" fillId="4" borderId="0" xfId="1" applyNumberFormat="1" applyFont="1" applyFill="1" applyBorder="1" applyAlignment="1" applyProtection="1">
      <alignment vertical="center"/>
    </xf>
    <xf numFmtId="172" fontId="42" fillId="4" borderId="0" xfId="0" applyNumberFormat="1" applyFont="1" applyFill="1" applyAlignment="1">
      <alignment vertical="center"/>
    </xf>
    <xf numFmtId="10" fontId="49" fillId="0" borderId="0" xfId="2" applyNumberFormat="1" applyFont="1" applyBorder="1" applyAlignment="1" applyProtection="1">
      <alignment vertical="center"/>
    </xf>
    <xf numFmtId="10" fontId="50" fillId="0" borderId="0" xfId="2" applyNumberFormat="1" applyFont="1" applyBorder="1" applyAlignment="1" applyProtection="1">
      <alignment vertical="center"/>
    </xf>
    <xf numFmtId="165" fontId="40" fillId="0" borderId="0" xfId="2" applyNumberFormat="1" applyFont="1" applyBorder="1" applyAlignment="1" applyProtection="1"/>
    <xf numFmtId="10" fontId="40" fillId="0" borderId="0" xfId="2" applyNumberFormat="1" applyFont="1" applyBorder="1" applyAlignment="1" applyProtection="1"/>
    <xf numFmtId="0" fontId="31" fillId="5" borderId="0" xfId="0" applyFont="1" applyFill="1" applyAlignment="1">
      <alignment vertical="center"/>
    </xf>
    <xf numFmtId="172" fontId="48" fillId="5" borderId="0" xfId="0" applyNumberFormat="1" applyFont="1" applyFill="1" applyAlignment="1">
      <alignment vertical="center"/>
    </xf>
    <xf numFmtId="175" fontId="49" fillId="0" borderId="0" xfId="0" applyNumberFormat="1" applyFont="1" applyAlignment="1">
      <alignment vertical="center"/>
    </xf>
    <xf numFmtId="172" fontId="39" fillId="0" borderId="0" xfId="0" applyNumberFormat="1" applyFont="1"/>
    <xf numFmtId="183" fontId="40" fillId="0" borderId="0" xfId="0" applyNumberFormat="1" applyFont="1"/>
    <xf numFmtId="0" fontId="31" fillId="0" borderId="0" xfId="0" applyFont="1" applyAlignment="1">
      <alignment vertical="center"/>
    </xf>
    <xf numFmtId="10" fontId="48" fillId="0" borderId="0" xfId="2" applyNumberFormat="1" applyFont="1" applyBorder="1" applyAlignment="1" applyProtection="1">
      <alignment vertical="center"/>
    </xf>
    <xf numFmtId="183" fontId="40" fillId="0" borderId="0" xfId="1" applyNumberFormat="1" applyFont="1" applyBorder="1" applyAlignment="1" applyProtection="1">
      <alignment vertical="center"/>
    </xf>
    <xf numFmtId="10" fontId="40" fillId="0" borderId="0" xfId="2" applyNumberFormat="1" applyFont="1" applyBorder="1" applyAlignment="1" applyProtection="1">
      <alignment vertical="center"/>
    </xf>
    <xf numFmtId="167" fontId="40" fillId="4" borderId="0" xfId="0" applyNumberFormat="1" applyFont="1" applyFill="1" applyAlignment="1">
      <alignment vertical="center"/>
    </xf>
    <xf numFmtId="184" fontId="40" fillId="0" borderId="0" xfId="0" applyNumberFormat="1" applyFont="1"/>
    <xf numFmtId="0" fontId="42" fillId="0" borderId="0" xfId="0" applyFont="1" applyAlignment="1">
      <alignment vertical="center"/>
    </xf>
    <xf numFmtId="0" fontId="31" fillId="0" borderId="0" xfId="0" applyFont="1" applyAlignment="1">
      <alignment vertical="center" wrapText="1"/>
    </xf>
    <xf numFmtId="165" fontId="48" fillId="0" borderId="0" xfId="0" applyNumberFormat="1" applyFont="1" applyAlignment="1">
      <alignment vertical="center"/>
    </xf>
    <xf numFmtId="185" fontId="40" fillId="4" borderId="0" xfId="0" applyNumberFormat="1" applyFont="1" applyFill="1" applyAlignment="1">
      <alignment vertical="center"/>
    </xf>
    <xf numFmtId="0" fontId="31" fillId="6" borderId="0" xfId="0" applyFont="1" applyFill="1" applyAlignment="1">
      <alignment vertical="center"/>
    </xf>
    <xf numFmtId="165" fontId="48" fillId="6" borderId="0" xfId="2" applyNumberFormat="1" applyFont="1" applyFill="1" applyBorder="1" applyAlignment="1" applyProtection="1">
      <alignment vertical="center"/>
    </xf>
    <xf numFmtId="165" fontId="48" fillId="0" borderId="0" xfId="2" applyNumberFormat="1" applyFont="1" applyBorder="1" applyAlignment="1" applyProtection="1">
      <alignment vertical="center"/>
    </xf>
    <xf numFmtId="0" fontId="51" fillId="4" borderId="0" xfId="0" applyFont="1" applyFill="1" applyAlignment="1">
      <alignment vertical="center"/>
    </xf>
    <xf numFmtId="0" fontId="51" fillId="0" borderId="0" xfId="0" applyFont="1" applyAlignment="1">
      <alignment vertical="center"/>
    </xf>
    <xf numFmtId="167" fontId="51" fillId="4" borderId="0" xfId="0" applyNumberFormat="1" applyFont="1" applyFill="1" applyAlignment="1">
      <alignment vertical="center"/>
    </xf>
    <xf numFmtId="0" fontId="51" fillId="0" borderId="0" xfId="0" applyFont="1"/>
    <xf numFmtId="0" fontId="53" fillId="4" borderId="0" xfId="0" applyFont="1" applyFill="1" applyAlignment="1">
      <alignment vertical="center"/>
    </xf>
    <xf numFmtId="0" fontId="48" fillId="6" borderId="1" xfId="0" applyFont="1" applyFill="1" applyBorder="1" applyAlignment="1">
      <alignment horizontal="center" vertical="center" wrapText="1"/>
    </xf>
    <xf numFmtId="0" fontId="49" fillId="0" borderId="0" xfId="0" applyFont="1" applyAlignment="1">
      <alignment horizontal="center" vertical="center" wrapText="1"/>
    </xf>
    <xf numFmtId="0" fontId="48" fillId="4" borderId="1" xfId="0" applyFont="1" applyFill="1" applyBorder="1" applyAlignment="1">
      <alignment vertical="center"/>
    </xf>
    <xf numFmtId="165" fontId="48" fillId="0" borderId="1" xfId="0" applyNumberFormat="1" applyFont="1" applyBorder="1" applyAlignment="1">
      <alignment horizontal="center" vertical="center"/>
    </xf>
    <xf numFmtId="10" fontId="52" fillId="0" borderId="1" xfId="2" applyNumberFormat="1" applyFont="1" applyBorder="1" applyAlignment="1" applyProtection="1">
      <alignment horizontal="center" vertical="center"/>
    </xf>
    <xf numFmtId="4" fontId="54" fillId="0" borderId="0" xfId="2" applyNumberFormat="1" applyFont="1" applyBorder="1" applyAlignment="1" applyProtection="1">
      <alignment horizontal="center" vertical="center"/>
    </xf>
    <xf numFmtId="0" fontId="48" fillId="4" borderId="0" xfId="0" applyFont="1" applyFill="1" applyAlignment="1">
      <alignment vertical="center"/>
    </xf>
    <xf numFmtId="179" fontId="48" fillId="0" borderId="0" xfId="1" applyNumberFormat="1" applyFont="1" applyBorder="1" applyAlignment="1" applyProtection="1">
      <alignment horizontal="center" vertical="center"/>
    </xf>
    <xf numFmtId="165" fontId="48" fillId="0" borderId="0" xfId="0" applyNumberFormat="1" applyFont="1" applyAlignment="1">
      <alignment horizontal="center" vertical="center"/>
    </xf>
    <xf numFmtId="10" fontId="52" fillId="0" borderId="0" xfId="2" applyNumberFormat="1" applyFont="1" applyBorder="1" applyAlignment="1" applyProtection="1">
      <alignment horizontal="center" vertical="center"/>
    </xf>
    <xf numFmtId="165" fontId="48" fillId="6" borderId="47" xfId="0" applyNumberFormat="1" applyFont="1" applyFill="1" applyBorder="1" applyAlignment="1">
      <alignment horizontal="center" vertical="center"/>
    </xf>
    <xf numFmtId="179" fontId="48" fillId="0" borderId="0" xfId="0" applyNumberFormat="1" applyFont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55" fillId="0" borderId="0" xfId="0" applyFont="1" applyAlignment="1">
      <alignment horizontal="center" vertical="center"/>
    </xf>
    <xf numFmtId="10" fontId="56" fillId="0" borderId="0" xfId="2" applyNumberFormat="1" applyFont="1" applyBorder="1" applyAlignment="1" applyProtection="1">
      <alignment horizontal="center" vertical="center"/>
    </xf>
    <xf numFmtId="10" fontId="32" fillId="0" borderId="0" xfId="2" applyNumberFormat="1" applyFont="1" applyBorder="1" applyAlignment="1" applyProtection="1">
      <alignment horizontal="center" vertical="center"/>
    </xf>
    <xf numFmtId="0" fontId="48" fillId="4" borderId="53" xfId="0" applyFont="1" applyFill="1" applyBorder="1" applyAlignment="1">
      <alignment vertical="center"/>
    </xf>
    <xf numFmtId="165" fontId="48" fillId="0" borderId="53" xfId="0" applyNumberFormat="1" applyFont="1" applyBorder="1" applyAlignment="1">
      <alignment horizontal="center" vertical="center"/>
    </xf>
    <xf numFmtId="165" fontId="48" fillId="0" borderId="8" xfId="0" applyNumberFormat="1" applyFont="1" applyBorder="1" applyAlignment="1">
      <alignment horizontal="center" vertical="center"/>
    </xf>
    <xf numFmtId="186" fontId="48" fillId="0" borderId="8" xfId="0" applyNumberFormat="1" applyFont="1" applyBorder="1" applyAlignment="1">
      <alignment horizontal="center" vertical="center"/>
    </xf>
    <xf numFmtId="165" fontId="48" fillId="0" borderId="7" xfId="0" applyNumberFormat="1" applyFont="1" applyBorder="1" applyAlignment="1">
      <alignment horizontal="center" vertical="center"/>
    </xf>
    <xf numFmtId="165" fontId="55" fillId="0" borderId="8" xfId="0" applyNumberFormat="1" applyFont="1" applyBorder="1" applyAlignment="1">
      <alignment horizontal="center" vertical="center"/>
    </xf>
    <xf numFmtId="10" fontId="31" fillId="0" borderId="0" xfId="2" applyNumberFormat="1" applyFont="1" applyBorder="1" applyAlignment="1" applyProtection="1">
      <alignment horizontal="center" vertical="center"/>
    </xf>
    <xf numFmtId="186" fontId="48" fillId="0" borderId="7" xfId="0" applyNumberFormat="1" applyFont="1" applyBorder="1" applyAlignment="1">
      <alignment horizontal="center" vertical="center"/>
    </xf>
    <xf numFmtId="164" fontId="31" fillId="0" borderId="0" xfId="2" applyNumberFormat="1" applyFont="1" applyBorder="1" applyAlignment="1" applyProtection="1">
      <alignment horizontal="center" vertical="center"/>
    </xf>
    <xf numFmtId="176" fontId="32" fillId="0" borderId="0" xfId="2" applyNumberFormat="1" applyFont="1" applyBorder="1" applyAlignment="1" applyProtection="1">
      <alignment horizontal="center" vertical="center"/>
    </xf>
    <xf numFmtId="0" fontId="57" fillId="4" borderId="0" xfId="0" applyFont="1" applyFill="1" applyAlignment="1">
      <alignment vertical="center"/>
    </xf>
    <xf numFmtId="0" fontId="54" fillId="0" borderId="0" xfId="0" applyFont="1" applyAlignment="1">
      <alignment vertical="center"/>
    </xf>
    <xf numFmtId="0" fontId="13" fillId="4" borderId="0" xfId="0" applyFont="1" applyFill="1" applyAlignment="1">
      <alignment vertical="center"/>
    </xf>
    <xf numFmtId="0" fontId="58" fillId="0" borderId="0" xfId="0" applyFont="1"/>
    <xf numFmtId="10" fontId="24" fillId="0" borderId="0" xfId="2" applyNumberFormat="1" applyFont="1" applyBorder="1" applyAlignment="1" applyProtection="1"/>
    <xf numFmtId="2" fontId="48" fillId="4" borderId="0" xfId="0" applyNumberFormat="1" applyFont="1" applyFill="1" applyAlignment="1">
      <alignment horizontal="right" vertical="center"/>
    </xf>
    <xf numFmtId="2" fontId="59" fillId="4" borderId="0" xfId="0" applyNumberFormat="1" applyFont="1" applyFill="1" applyAlignment="1">
      <alignment horizontal="right" vertical="center"/>
    </xf>
    <xf numFmtId="0" fontId="52" fillId="0" borderId="0" xfId="0" applyFont="1"/>
    <xf numFmtId="187" fontId="57" fillId="4" borderId="0" xfId="0" applyNumberFormat="1" applyFont="1" applyFill="1" applyAlignment="1">
      <alignment vertical="center" wrapText="1"/>
    </xf>
    <xf numFmtId="188" fontId="32" fillId="0" borderId="0" xfId="1" applyNumberFormat="1" applyFont="1" applyBorder="1" applyAlignment="1" applyProtection="1">
      <alignment horizontal="center" vertical="center"/>
    </xf>
    <xf numFmtId="0" fontId="52" fillId="4" borderId="0" xfId="0" applyFont="1" applyFill="1" applyAlignment="1">
      <alignment vertical="center"/>
    </xf>
    <xf numFmtId="0" fontId="60" fillId="4" borderId="0" xfId="0" applyFont="1" applyFill="1" applyAlignment="1">
      <alignment horizontal="center" vertical="center"/>
    </xf>
    <xf numFmtId="165" fontId="58" fillId="0" borderId="0" xfId="0" applyNumberFormat="1" applyFont="1"/>
    <xf numFmtId="2" fontId="48" fillId="6" borderId="47" xfId="2" applyNumberFormat="1" applyFont="1" applyFill="1" applyBorder="1" applyAlignment="1" applyProtection="1">
      <alignment horizontal="center" vertical="center"/>
    </xf>
    <xf numFmtId="0" fontId="57" fillId="0" borderId="0" xfId="0" applyFont="1"/>
    <xf numFmtId="0" fontId="57" fillId="4" borderId="0" xfId="0" applyFont="1" applyFill="1"/>
    <xf numFmtId="0" fontId="61" fillId="4" borderId="0" xfId="0" applyFont="1" applyFill="1"/>
    <xf numFmtId="0" fontId="24" fillId="4" borderId="0" xfId="0" applyFont="1" applyFill="1"/>
    <xf numFmtId="2" fontId="29" fillId="4" borderId="0" xfId="0" applyNumberFormat="1" applyFont="1" applyFill="1"/>
    <xf numFmtId="2" fontId="24" fillId="4" borderId="0" xfId="0" applyNumberFormat="1" applyFont="1" applyFill="1"/>
    <xf numFmtId="0" fontId="7" fillId="3" borderId="0" xfId="0" applyFont="1" applyFill="1"/>
    <xf numFmtId="168" fontId="58" fillId="3" borderId="0" xfId="1" applyNumberFormat="1" applyFont="1" applyFill="1" applyAlignment="1">
      <alignment horizontal="center"/>
    </xf>
    <xf numFmtId="0" fontId="2" fillId="3" borderId="0" xfId="0" applyFont="1" applyFill="1"/>
    <xf numFmtId="4" fontId="62" fillId="3" borderId="0" xfId="0" applyNumberFormat="1" applyFont="1" applyFill="1" applyAlignment="1">
      <alignment horizontal="center"/>
    </xf>
    <xf numFmtId="169" fontId="62" fillId="3" borderId="0" xfId="1" applyNumberFormat="1" applyFont="1" applyFill="1" applyBorder="1" applyAlignment="1" applyProtection="1">
      <alignment horizontal="center"/>
    </xf>
    <xf numFmtId="9" fontId="2" fillId="3" borderId="0" xfId="2" applyFont="1" applyFill="1"/>
    <xf numFmtId="0" fontId="63" fillId="3" borderId="0" xfId="0" applyFont="1" applyFill="1"/>
    <xf numFmtId="171" fontId="64" fillId="3" borderId="0" xfId="2" applyNumberFormat="1" applyFont="1" applyFill="1" applyBorder="1" applyAlignment="1" applyProtection="1"/>
    <xf numFmtId="0" fontId="64" fillId="3" borderId="0" xfId="0" applyFont="1" applyFill="1"/>
    <xf numFmtId="0" fontId="0" fillId="3" borderId="1" xfId="0" applyFill="1" applyBorder="1" applyAlignment="1">
      <alignment horizontal="left"/>
    </xf>
    <xf numFmtId="0" fontId="0" fillId="3" borderId="1" xfId="0" applyFill="1" applyBorder="1" applyAlignment="1">
      <alignment horizontal="center"/>
    </xf>
    <xf numFmtId="2" fontId="0" fillId="3" borderId="1" xfId="0" applyNumberFormat="1" applyFill="1" applyBorder="1" applyAlignment="1">
      <alignment horizontal="center"/>
    </xf>
    <xf numFmtId="3" fontId="0" fillId="3" borderId="1" xfId="0" applyNumberFormat="1" applyFill="1" applyBorder="1" applyAlignment="1">
      <alignment horizontal="center"/>
    </xf>
    <xf numFmtId="0" fontId="0" fillId="3" borderId="1" xfId="0" applyFill="1" applyBorder="1"/>
    <xf numFmtId="2" fontId="12" fillId="3" borderId="11" xfId="0" applyNumberFormat="1" applyFont="1" applyFill="1" applyBorder="1" applyAlignment="1">
      <alignment horizontal="right"/>
    </xf>
    <xf numFmtId="164" fontId="12" fillId="3" borderId="17" xfId="0" applyNumberFormat="1" applyFont="1" applyFill="1" applyBorder="1"/>
    <xf numFmtId="0" fontId="7" fillId="3" borderId="48" xfId="0" applyFont="1" applyFill="1" applyBorder="1" applyAlignment="1">
      <alignment horizontal="center"/>
    </xf>
    <xf numFmtId="3" fontId="12" fillId="3" borderId="8" xfId="0" applyNumberFormat="1" applyFont="1" applyFill="1" applyBorder="1" applyAlignment="1">
      <alignment horizontal="center"/>
    </xf>
    <xf numFmtId="2" fontId="7" fillId="3" borderId="49" xfId="0" applyNumberFormat="1" applyFont="1" applyFill="1" applyBorder="1" applyAlignment="1">
      <alignment horizontal="center"/>
    </xf>
    <xf numFmtId="2" fontId="7" fillId="3" borderId="48" xfId="0" applyNumberFormat="1" applyFont="1" applyFill="1" applyBorder="1" applyAlignment="1">
      <alignment horizontal="center"/>
    </xf>
    <xf numFmtId="3" fontId="17" fillId="3" borderId="48" xfId="0" applyNumberFormat="1" applyFont="1" applyFill="1" applyBorder="1" applyAlignment="1">
      <alignment horizontal="center"/>
    </xf>
    <xf numFmtId="179" fontId="7" fillId="3" borderId="48" xfId="1" applyNumberFormat="1" applyFont="1" applyFill="1" applyBorder="1" applyAlignment="1" applyProtection="1">
      <alignment horizontal="center"/>
    </xf>
    <xf numFmtId="179" fontId="7" fillId="3" borderId="48" xfId="0" applyNumberFormat="1" applyFont="1" applyFill="1" applyBorder="1" applyAlignment="1">
      <alignment horizontal="center"/>
    </xf>
    <xf numFmtId="2" fontId="7" fillId="3" borderId="51" xfId="0" applyNumberFormat="1" applyFont="1" applyFill="1" applyBorder="1" applyAlignment="1">
      <alignment horizontal="center"/>
    </xf>
    <xf numFmtId="165" fontId="7" fillId="3" borderId="21" xfId="0" applyNumberFormat="1" applyFont="1" applyFill="1" applyBorder="1" applyAlignment="1">
      <alignment horizontal="center"/>
    </xf>
    <xf numFmtId="169" fontId="7" fillId="3" borderId="0" xfId="1" applyNumberFormat="1" applyFont="1" applyFill="1" applyBorder="1" applyAlignment="1" applyProtection="1">
      <alignment horizontal="center"/>
    </xf>
    <xf numFmtId="2" fontId="7" fillId="3" borderId="57" xfId="0" applyNumberFormat="1" applyFont="1" applyFill="1" applyBorder="1" applyAlignment="1">
      <alignment horizontal="center"/>
    </xf>
    <xf numFmtId="4" fontId="7" fillId="3" borderId="28" xfId="0" applyNumberFormat="1" applyFont="1" applyFill="1" applyBorder="1" applyAlignment="1">
      <alignment horizontal="center"/>
    </xf>
    <xf numFmtId="2" fontId="7" fillId="3" borderId="5" xfId="0" applyNumberFormat="1" applyFont="1" applyFill="1" applyBorder="1" applyAlignment="1">
      <alignment horizontal="center"/>
    </xf>
    <xf numFmtId="2" fontId="7" fillId="3" borderId="3" xfId="0" applyNumberFormat="1" applyFont="1" applyFill="1" applyBorder="1" applyAlignment="1">
      <alignment horizontal="center"/>
    </xf>
    <xf numFmtId="0" fontId="7" fillId="3" borderId="3" xfId="0" applyFont="1" applyFill="1" applyBorder="1" applyAlignment="1">
      <alignment horizontal="center"/>
    </xf>
    <xf numFmtId="165" fontId="7" fillId="3" borderId="24" xfId="0" applyNumberFormat="1" applyFont="1" applyFill="1" applyBorder="1" applyAlignment="1">
      <alignment horizontal="center"/>
    </xf>
    <xf numFmtId="2" fontId="7" fillId="3" borderId="9" xfId="0" applyNumberFormat="1" applyFont="1" applyFill="1" applyBorder="1" applyAlignment="1">
      <alignment horizontal="center"/>
    </xf>
    <xf numFmtId="4" fontId="7" fillId="3" borderId="24" xfId="0" applyNumberFormat="1" applyFont="1" applyFill="1" applyBorder="1" applyAlignment="1">
      <alignment horizontal="center"/>
    </xf>
    <xf numFmtId="0" fontId="7" fillId="3" borderId="21" xfId="0" applyFont="1" applyFill="1" applyBorder="1" applyAlignment="1">
      <alignment horizontal="center"/>
    </xf>
    <xf numFmtId="0" fontId="41" fillId="7" borderId="0" xfId="0" applyFont="1" applyFill="1" applyAlignment="1">
      <alignment vertical="center"/>
    </xf>
    <xf numFmtId="168" fontId="42" fillId="3" borderId="0" xfId="1" applyNumberFormat="1" applyFont="1" applyFill="1" applyBorder="1" applyAlignment="1" applyProtection="1">
      <alignment vertical="center"/>
    </xf>
    <xf numFmtId="3" fontId="42" fillId="3" borderId="0" xfId="0" applyNumberFormat="1" applyFont="1" applyFill="1" applyAlignment="1">
      <alignment vertical="center"/>
    </xf>
    <xf numFmtId="4" fontId="42" fillId="3" borderId="0" xfId="0" applyNumberFormat="1" applyFont="1" applyFill="1"/>
    <xf numFmtId="4" fontId="45" fillId="3" borderId="0" xfId="0" applyNumberFormat="1" applyFont="1" applyFill="1"/>
    <xf numFmtId="3" fontId="42" fillId="3" borderId="0" xfId="0" applyNumberFormat="1" applyFont="1" applyFill="1"/>
    <xf numFmtId="0" fontId="31" fillId="7" borderId="0" xfId="0" applyFont="1" applyFill="1" applyAlignment="1">
      <alignment vertical="center"/>
    </xf>
    <xf numFmtId="164" fontId="48" fillId="3" borderId="0" xfId="0" applyNumberFormat="1" applyFont="1" applyFill="1" applyAlignment="1">
      <alignment vertical="center"/>
    </xf>
    <xf numFmtId="172" fontId="42" fillId="3" borderId="0" xfId="0" applyNumberFormat="1" applyFont="1" applyFill="1" applyAlignment="1">
      <alignment vertical="center"/>
    </xf>
    <xf numFmtId="0" fontId="65" fillId="0" borderId="0" xfId="0" applyFont="1"/>
    <xf numFmtId="0" fontId="48" fillId="6" borderId="12" xfId="0" applyFont="1" applyFill="1" applyBorder="1" applyAlignment="1">
      <alignment horizontal="center" vertical="center"/>
    </xf>
    <xf numFmtId="0" fontId="48" fillId="6" borderId="1" xfId="0" applyFont="1" applyFill="1" applyBorder="1" applyAlignment="1">
      <alignment horizontal="center" vertical="center" wrapText="1"/>
    </xf>
    <xf numFmtId="0" fontId="48" fillId="6" borderId="1" xfId="0" applyFont="1" applyFill="1" applyBorder="1" applyAlignment="1">
      <alignment horizontal="center" vertical="center"/>
    </xf>
    <xf numFmtId="0" fontId="7" fillId="0" borderId="16" xfId="0" applyFont="1" applyBorder="1" applyAlignment="1">
      <alignment horizontal="center"/>
    </xf>
    <xf numFmtId="0" fontId="15" fillId="0" borderId="8" xfId="0" applyFont="1" applyBorder="1" applyAlignment="1">
      <alignment horizontal="center"/>
    </xf>
    <xf numFmtId="0" fontId="12" fillId="0" borderId="54" xfId="0" applyFont="1" applyBorder="1" applyAlignment="1">
      <alignment horizontal="center"/>
    </xf>
    <xf numFmtId="0" fontId="12" fillId="0" borderId="55" xfId="0" applyFont="1" applyBorder="1" applyAlignment="1">
      <alignment horizontal="center"/>
    </xf>
    <xf numFmtId="0" fontId="12" fillId="0" borderId="56" xfId="0" applyFont="1" applyBorder="1" applyAlignment="1">
      <alignment horizontal="center"/>
    </xf>
    <xf numFmtId="0" fontId="15" fillId="0" borderId="29" xfId="0" applyFont="1" applyBorder="1" applyAlignment="1">
      <alignment horizontal="center" wrapText="1"/>
    </xf>
    <xf numFmtId="0" fontId="15" fillId="0" borderId="25" xfId="0" applyFont="1" applyBorder="1" applyAlignment="1">
      <alignment horizontal="center" wrapText="1"/>
    </xf>
    <xf numFmtId="0" fontId="31" fillId="5" borderId="0" xfId="0" applyFont="1" applyFill="1" applyAlignment="1">
      <alignment horizontal="center"/>
    </xf>
    <xf numFmtId="0" fontId="52" fillId="4" borderId="1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6" fillId="0" borderId="33" xfId="0" applyFont="1" applyBorder="1" applyAlignment="1">
      <alignment horizontal="center"/>
    </xf>
    <xf numFmtId="0" fontId="16" fillId="0" borderId="34" xfId="0" applyFont="1" applyBorder="1" applyAlignment="1">
      <alignment horizontal="left" vertical="center"/>
    </xf>
    <xf numFmtId="0" fontId="12" fillId="0" borderId="8" xfId="0" applyFont="1" applyBorder="1" applyAlignment="1">
      <alignment horizontal="center"/>
    </xf>
    <xf numFmtId="0" fontId="12" fillId="3" borderId="8" xfId="0" applyFont="1" applyFill="1" applyBorder="1" applyAlignment="1">
      <alignment horizontal="center"/>
    </xf>
    <xf numFmtId="0" fontId="7" fillId="3" borderId="19" xfId="0" applyFont="1" applyFill="1" applyBorder="1" applyAlignment="1">
      <alignment horizontal="center"/>
    </xf>
    <xf numFmtId="0" fontId="7" fillId="3" borderId="13" xfId="0" applyFont="1" applyFill="1" applyBorder="1" applyAlignment="1">
      <alignment horizontal="center"/>
    </xf>
    <xf numFmtId="4" fontId="11" fillId="2" borderId="1" xfId="0" applyNumberFormat="1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4" fontId="9" fillId="3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</cellXfs>
  <cellStyles count="4">
    <cellStyle name="Normal" xfId="0" builtinId="0"/>
    <cellStyle name="Porcentagem" xfId="2" builtinId="5"/>
    <cellStyle name="TableStyleLight1" xfId="3" xr:uid="{DC596D58-4235-684F-A7FE-E5D4E4A081B9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LANILHA_com_ajustes_22_1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CO"/>
      <sheetName val="RESUMO"/>
      <sheetName val="TABELA E GRAFICO"/>
      <sheetName val="KM"/>
      <sheetName val="EQUIVALENTE"/>
      <sheetName val="Perda de Receita Redução tarifa"/>
      <sheetName val="RESÍDUO"/>
      <sheetName val="TRANSPORTADO"/>
      <sheetName val="Frota Operacional"/>
      <sheetName val="COBRADOR"/>
      <sheetName val="RENDIMENTO"/>
      <sheetName val="DIESEL"/>
      <sheetName val="ARL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6">
          <cell r="C16">
            <v>1878.7999999999997</v>
          </cell>
          <cell r="D16">
            <v>2101</v>
          </cell>
        </row>
      </sheetData>
      <sheetData sheetId="9"/>
      <sheetData sheetId="10"/>
      <sheetData sheetId="11"/>
      <sheetData sheetId="12">
        <row r="7">
          <cell r="E7">
            <v>1.5994166261545942E-2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63A2D-1D2E-0847-86DB-DB0ADFB0BDCA}">
  <dimension ref="A1:AF193"/>
  <sheetViews>
    <sheetView showGridLines="0" tabSelected="1" workbookViewId="0"/>
  </sheetViews>
  <sheetFormatPr baseColWidth="10" defaultColWidth="8.83203125" defaultRowHeight="16" x14ac:dyDescent="0.2"/>
  <cols>
    <col min="1" max="1" width="60" bestFit="1" customWidth="1"/>
    <col min="2" max="2" width="45.1640625" bestFit="1" customWidth="1"/>
    <col min="3" max="3" width="13" bestFit="1" customWidth="1"/>
    <col min="4" max="4" width="19.1640625" bestFit="1" customWidth="1"/>
    <col min="5" max="5" width="26.33203125" bestFit="1" customWidth="1"/>
    <col min="6" max="6" width="24.6640625" bestFit="1" customWidth="1"/>
    <col min="8" max="8" width="23.6640625" bestFit="1" customWidth="1"/>
    <col min="9" max="9" width="23.6640625" customWidth="1"/>
    <col min="10" max="10" width="13.6640625" bestFit="1" customWidth="1"/>
  </cols>
  <sheetData>
    <row r="1" spans="1:16" x14ac:dyDescent="0.2">
      <c r="A1" s="394" t="s">
        <v>189</v>
      </c>
    </row>
    <row r="2" spans="1:16" x14ac:dyDescent="0.2">
      <c r="A2" s="10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13.5" customHeight="1" x14ac:dyDescent="0.2">
      <c r="A3" s="11" t="s">
        <v>0</v>
      </c>
      <c r="B3" s="11" t="s">
        <v>1</v>
      </c>
      <c r="C3" s="11" t="s">
        <v>2</v>
      </c>
      <c r="D3" s="11" t="s">
        <v>3</v>
      </c>
      <c r="E3" s="420" t="s">
        <v>4</v>
      </c>
      <c r="F3" s="420"/>
      <c r="G3" s="420"/>
      <c r="H3" s="12"/>
      <c r="I3" s="12"/>
      <c r="J3" s="13"/>
      <c r="K3" s="13"/>
      <c r="L3" s="9"/>
      <c r="M3" s="9"/>
      <c r="N3" s="9"/>
      <c r="O3" s="9"/>
      <c r="P3" s="9"/>
    </row>
    <row r="4" spans="1:16" ht="13.5" customHeight="1" x14ac:dyDescent="0.2">
      <c r="A4" s="359" t="s">
        <v>5</v>
      </c>
      <c r="B4" s="360">
        <v>0</v>
      </c>
      <c r="C4" s="361">
        <f>(B4/$B$20)*100</f>
        <v>0</v>
      </c>
      <c r="D4" s="362">
        <v>6</v>
      </c>
      <c r="E4" s="419">
        <v>0</v>
      </c>
      <c r="F4" s="419"/>
      <c r="G4" s="419"/>
      <c r="H4" s="351">
        <v>295130.45520000003</v>
      </c>
      <c r="I4" s="351"/>
      <c r="J4" s="352">
        <f>E4*B4</f>
        <v>0</v>
      </c>
      <c r="K4" s="353"/>
      <c r="L4" s="9"/>
      <c r="M4" s="9"/>
      <c r="N4" s="9"/>
      <c r="O4" s="9"/>
      <c r="P4" s="9"/>
    </row>
    <row r="5" spans="1:16" ht="12.75" customHeight="1" x14ac:dyDescent="0.2">
      <c r="A5" s="363" t="s">
        <v>6</v>
      </c>
      <c r="B5" s="360">
        <v>0</v>
      </c>
      <c r="C5" s="361">
        <f>(B5/$B$20)*100</f>
        <v>0</v>
      </c>
      <c r="D5" s="362">
        <v>6</v>
      </c>
      <c r="E5" s="419">
        <f t="shared" ref="E5:E11" si="0">H5*1.484</f>
        <v>0</v>
      </c>
      <c r="F5" s="419"/>
      <c r="G5" s="419"/>
      <c r="H5" s="351">
        <v>0</v>
      </c>
      <c r="I5" s="351"/>
      <c r="J5" s="352"/>
      <c r="K5" s="354"/>
      <c r="L5" s="14"/>
      <c r="M5" s="15"/>
      <c r="N5" s="16"/>
      <c r="O5" s="9"/>
      <c r="P5" s="9"/>
    </row>
    <row r="6" spans="1:16" ht="12.75" customHeight="1" x14ac:dyDescent="0.2">
      <c r="A6" s="363" t="s">
        <v>7</v>
      </c>
      <c r="B6" s="360">
        <v>10</v>
      </c>
      <c r="C6" s="361">
        <v>0.36</v>
      </c>
      <c r="D6" s="362">
        <v>6</v>
      </c>
      <c r="E6" s="419">
        <f t="shared" si="0"/>
        <v>537830.40840228007</v>
      </c>
      <c r="F6" s="419"/>
      <c r="G6" s="419"/>
      <c r="H6" s="351">
        <v>362419.41267000005</v>
      </c>
      <c r="I6" s="351"/>
      <c r="J6" s="352"/>
      <c r="K6" s="354"/>
      <c r="L6" s="14"/>
      <c r="M6" s="15"/>
      <c r="N6" s="16"/>
      <c r="O6" s="9"/>
      <c r="P6" s="9"/>
    </row>
    <row r="7" spans="1:16" ht="12.75" customHeight="1" x14ac:dyDescent="0.2">
      <c r="A7" s="363" t="s">
        <v>8</v>
      </c>
      <c r="B7" s="360">
        <v>181</v>
      </c>
      <c r="C7" s="361">
        <f t="shared" ref="C7:C19" si="1">(B7/$B$20)*100</f>
        <v>7.098039215686275</v>
      </c>
      <c r="D7" s="362">
        <v>6</v>
      </c>
      <c r="E7" s="419">
        <f t="shared" si="0"/>
        <v>472208.8</v>
      </c>
      <c r="F7" s="419"/>
      <c r="G7" s="419"/>
      <c r="H7" s="351">
        <v>318200</v>
      </c>
      <c r="I7" s="351"/>
      <c r="J7" s="352"/>
      <c r="K7" s="354"/>
      <c r="L7" s="14"/>
      <c r="M7" s="15"/>
      <c r="N7" s="16"/>
      <c r="O7" s="9"/>
      <c r="P7" s="9"/>
    </row>
    <row r="8" spans="1:16" ht="12.75" customHeight="1" x14ac:dyDescent="0.2">
      <c r="A8" s="363" t="s">
        <v>9</v>
      </c>
      <c r="B8" s="360">
        <v>0</v>
      </c>
      <c r="C8" s="361">
        <f t="shared" si="1"/>
        <v>0</v>
      </c>
      <c r="D8" s="362">
        <v>6</v>
      </c>
      <c r="E8" s="419">
        <f t="shared" si="0"/>
        <v>0</v>
      </c>
      <c r="F8" s="419"/>
      <c r="G8" s="419"/>
      <c r="H8" s="351">
        <v>0</v>
      </c>
      <c r="I8" s="351"/>
      <c r="J8" s="352"/>
      <c r="K8" s="354"/>
      <c r="L8" s="14"/>
      <c r="M8" s="15"/>
      <c r="N8" s="16"/>
      <c r="O8" s="9"/>
      <c r="P8" s="9"/>
    </row>
    <row r="9" spans="1:16" ht="12.75" customHeight="1" x14ac:dyDescent="0.2">
      <c r="A9" s="363" t="s">
        <v>10</v>
      </c>
      <c r="B9" s="360">
        <v>105</v>
      </c>
      <c r="C9" s="361">
        <f t="shared" si="1"/>
        <v>4.117647058823529</v>
      </c>
      <c r="D9" s="362">
        <v>6</v>
      </c>
      <c r="E9" s="419">
        <f t="shared" si="0"/>
        <v>601350.87264000007</v>
      </c>
      <c r="F9" s="419"/>
      <c r="G9" s="419"/>
      <c r="H9" s="351">
        <v>405222.96</v>
      </c>
      <c r="I9" s="351"/>
      <c r="J9" s="352"/>
      <c r="K9" s="354"/>
      <c r="L9" s="14"/>
      <c r="M9" s="15"/>
      <c r="N9" s="16"/>
      <c r="O9" s="9"/>
      <c r="P9" s="9"/>
    </row>
    <row r="10" spans="1:16" ht="12.75" customHeight="1" x14ac:dyDescent="0.2">
      <c r="A10" s="363" t="s">
        <v>11</v>
      </c>
      <c r="B10" s="360">
        <v>1746</v>
      </c>
      <c r="C10" s="361">
        <f t="shared" si="1"/>
        <v>68.470588235294116</v>
      </c>
      <c r="D10" s="362">
        <v>6</v>
      </c>
      <c r="E10" s="419">
        <f t="shared" si="0"/>
        <v>480044.24580000003</v>
      </c>
      <c r="F10" s="419"/>
      <c r="G10" s="419"/>
      <c r="H10" s="351">
        <v>323479.95</v>
      </c>
      <c r="I10" s="351"/>
      <c r="J10" s="355"/>
      <c r="K10" s="354"/>
      <c r="L10" s="14"/>
      <c r="M10" s="15"/>
      <c r="N10" s="16"/>
      <c r="O10" s="9"/>
      <c r="P10" s="9"/>
    </row>
    <row r="11" spans="1:16" ht="12.75" customHeight="1" x14ac:dyDescent="0.2">
      <c r="A11" s="363" t="s">
        <v>12</v>
      </c>
      <c r="B11" s="360">
        <v>55</v>
      </c>
      <c r="C11" s="361">
        <f t="shared" si="1"/>
        <v>2.1568627450980391</v>
      </c>
      <c r="D11" s="362">
        <v>6</v>
      </c>
      <c r="E11" s="419">
        <f t="shared" si="0"/>
        <v>563766.44310000003</v>
      </c>
      <c r="F11" s="419"/>
      <c r="G11" s="419"/>
      <c r="H11" s="351">
        <v>379896.52500000002</v>
      </c>
      <c r="I11" s="351"/>
      <c r="J11" s="352"/>
      <c r="K11" s="354"/>
      <c r="L11" s="14"/>
      <c r="M11" s="15"/>
      <c r="N11" s="16"/>
      <c r="O11" s="9"/>
      <c r="P11" s="9"/>
    </row>
    <row r="12" spans="1:16" ht="12.75" customHeight="1" x14ac:dyDescent="0.2">
      <c r="A12" s="363" t="s">
        <v>13</v>
      </c>
      <c r="B12" s="360">
        <v>0</v>
      </c>
      <c r="C12" s="361">
        <f t="shared" si="1"/>
        <v>0</v>
      </c>
      <c r="D12" s="362">
        <v>6</v>
      </c>
      <c r="E12" s="419">
        <v>0</v>
      </c>
      <c r="F12" s="419"/>
      <c r="G12" s="419"/>
      <c r="H12" s="351">
        <v>401087.49119699997</v>
      </c>
      <c r="I12" s="351"/>
      <c r="J12" s="352"/>
      <c r="K12" s="354"/>
      <c r="L12" s="14"/>
      <c r="M12" s="15"/>
      <c r="N12" s="16"/>
      <c r="O12" s="9"/>
      <c r="P12" s="9"/>
    </row>
    <row r="13" spans="1:16" ht="12.75" customHeight="1" x14ac:dyDescent="0.2">
      <c r="A13" s="363" t="s">
        <v>14</v>
      </c>
      <c r="B13" s="360">
        <v>65</v>
      </c>
      <c r="C13" s="361">
        <f t="shared" si="1"/>
        <v>2.5490196078431371</v>
      </c>
      <c r="D13" s="362">
        <v>6</v>
      </c>
      <c r="E13" s="419">
        <f t="shared" ref="E13:E20" si="2">H13*1.484</f>
        <v>652812.87624000001</v>
      </c>
      <c r="F13" s="419"/>
      <c r="G13" s="419"/>
      <c r="H13" s="351">
        <v>439900.86</v>
      </c>
      <c r="I13" s="351"/>
      <c r="J13" s="352"/>
      <c r="K13" s="354"/>
      <c r="L13" s="14"/>
      <c r="M13" s="15"/>
      <c r="N13" s="16"/>
      <c r="O13" s="9"/>
      <c r="P13" s="9"/>
    </row>
    <row r="14" spans="1:16" ht="12.75" customHeight="1" x14ac:dyDescent="0.2">
      <c r="A14" s="363" t="s">
        <v>15</v>
      </c>
      <c r="B14" s="360">
        <v>150</v>
      </c>
      <c r="C14" s="361">
        <f t="shared" si="1"/>
        <v>5.8823529411764701</v>
      </c>
      <c r="D14" s="362">
        <v>6</v>
      </c>
      <c r="E14" s="419">
        <f t="shared" si="2"/>
        <v>489678.03990000003</v>
      </c>
      <c r="F14" s="419"/>
      <c r="G14" s="419"/>
      <c r="H14" s="351">
        <v>329971.72500000003</v>
      </c>
      <c r="I14" s="351"/>
      <c r="J14" s="352"/>
      <c r="K14" s="354"/>
      <c r="L14" s="14"/>
      <c r="M14" s="15"/>
      <c r="N14" s="16"/>
      <c r="O14" s="9"/>
      <c r="P14" s="9"/>
    </row>
    <row r="15" spans="1:16" ht="12.75" customHeight="1" x14ac:dyDescent="0.2">
      <c r="A15" s="363" t="s">
        <v>16</v>
      </c>
      <c r="B15" s="360">
        <v>2</v>
      </c>
      <c r="C15" s="361">
        <f t="shared" si="1"/>
        <v>7.8431372549019607E-2</v>
      </c>
      <c r="D15" s="362">
        <v>6</v>
      </c>
      <c r="E15" s="419">
        <f t="shared" si="2"/>
        <v>462666.64290000004</v>
      </c>
      <c r="F15" s="419"/>
      <c r="G15" s="419"/>
      <c r="H15" s="351">
        <v>311769.97500000003</v>
      </c>
      <c r="I15" s="351"/>
      <c r="J15" s="352"/>
      <c r="K15" s="354"/>
      <c r="L15" s="14"/>
      <c r="M15" s="15"/>
      <c r="N15" s="16"/>
      <c r="O15" s="9"/>
      <c r="P15" s="9"/>
    </row>
    <row r="16" spans="1:16" ht="12.75" customHeight="1" x14ac:dyDescent="0.2">
      <c r="A16" s="363" t="s">
        <v>17</v>
      </c>
      <c r="B16" s="360">
        <v>1</v>
      </c>
      <c r="C16" s="361">
        <f>(B16/$B$20)*100</f>
        <v>3.9215686274509803E-2</v>
      </c>
      <c r="D16" s="362">
        <v>6</v>
      </c>
      <c r="E16" s="419">
        <f t="shared" si="2"/>
        <v>648588.32653818</v>
      </c>
      <c r="F16" s="419"/>
      <c r="G16" s="419"/>
      <c r="H16" s="351">
        <v>437054.12839500001</v>
      </c>
      <c r="I16" s="351"/>
      <c r="J16" s="352"/>
      <c r="K16" s="354"/>
      <c r="L16" s="14"/>
      <c r="M16" s="15"/>
      <c r="N16" s="16"/>
      <c r="O16" s="9"/>
      <c r="P16" s="9"/>
    </row>
    <row r="17" spans="1:16" ht="12.75" customHeight="1" x14ac:dyDescent="0.2">
      <c r="A17" s="363" t="s">
        <v>18</v>
      </c>
      <c r="B17" s="360">
        <v>18</v>
      </c>
      <c r="C17" s="361">
        <f t="shared" si="1"/>
        <v>0.70588235294117652</v>
      </c>
      <c r="D17" s="362">
        <v>10</v>
      </c>
      <c r="E17" s="419">
        <f t="shared" si="2"/>
        <v>1305256.1477961601</v>
      </c>
      <c r="F17" s="419"/>
      <c r="G17" s="419"/>
      <c r="H17" s="351">
        <v>879552.66024</v>
      </c>
      <c r="I17" s="351"/>
      <c r="J17" s="352"/>
      <c r="K17" s="354"/>
      <c r="L17" s="14"/>
      <c r="M17" s="15"/>
      <c r="N17" s="16"/>
      <c r="O17" s="9"/>
      <c r="P17" s="9"/>
    </row>
    <row r="18" spans="1:16" ht="12.75" customHeight="1" x14ac:dyDescent="0.2">
      <c r="A18" s="363" t="s">
        <v>19</v>
      </c>
      <c r="B18" s="360">
        <v>44</v>
      </c>
      <c r="C18" s="361">
        <f t="shared" si="1"/>
        <v>1.7254901960784312</v>
      </c>
      <c r="D18" s="362">
        <v>10</v>
      </c>
      <c r="E18" s="419">
        <f t="shared" si="2"/>
        <v>1126784.2846259999</v>
      </c>
      <c r="F18" s="419"/>
      <c r="G18" s="419"/>
      <c r="H18" s="351">
        <v>759288.60149999999</v>
      </c>
      <c r="I18" s="351"/>
      <c r="J18" s="352"/>
      <c r="K18" s="354"/>
      <c r="L18" s="14"/>
      <c r="M18" s="15"/>
      <c r="N18" s="16"/>
      <c r="O18" s="9"/>
      <c r="P18" s="9"/>
    </row>
    <row r="19" spans="1:16" ht="12.75" customHeight="1" x14ac:dyDescent="0.2">
      <c r="A19" s="363" t="s">
        <v>20</v>
      </c>
      <c r="B19" s="360">
        <v>173</v>
      </c>
      <c r="C19" s="361">
        <f t="shared" si="1"/>
        <v>6.784313725490196</v>
      </c>
      <c r="D19" s="362">
        <v>10</v>
      </c>
      <c r="E19" s="419">
        <f t="shared" si="2"/>
        <v>1322572.5357746934</v>
      </c>
      <c r="F19" s="419"/>
      <c r="G19" s="419"/>
      <c r="H19" s="351">
        <v>891221.38529292005</v>
      </c>
      <c r="I19" s="351"/>
      <c r="J19" s="352"/>
      <c r="K19" s="354"/>
      <c r="L19" s="14"/>
      <c r="M19" s="15"/>
      <c r="N19" s="16"/>
      <c r="O19" s="9"/>
      <c r="P19" s="9"/>
    </row>
    <row r="20" spans="1:16" s="20" customFormat="1" ht="14" x14ac:dyDescent="0.2">
      <c r="A20" s="11" t="s">
        <v>21</v>
      </c>
      <c r="B20" s="17">
        <f>SUM(B4:B19)</f>
        <v>2550</v>
      </c>
      <c r="C20" s="18">
        <f>SUM(C4:C19)</f>
        <v>99.967843137254889</v>
      </c>
      <c r="D20" s="19"/>
      <c r="E20" s="415">
        <f t="shared" si="2"/>
        <v>565550.1156109838</v>
      </c>
      <c r="F20" s="415"/>
      <c r="G20" s="415"/>
      <c r="H20" s="351">
        <v>381098.46065430174</v>
      </c>
      <c r="I20" s="351"/>
      <c r="J20" s="356"/>
      <c r="K20" s="356"/>
      <c r="L20" s="10"/>
      <c r="M20" s="10"/>
      <c r="N20" s="10"/>
      <c r="O20" s="10"/>
      <c r="P20" s="10"/>
    </row>
    <row r="21" spans="1:16" ht="17" thickBot="1" x14ac:dyDescent="0.25">
      <c r="A21" s="21" t="s">
        <v>22</v>
      </c>
      <c r="B21" s="22">
        <v>5050</v>
      </c>
      <c r="C21" s="23"/>
      <c r="D21" s="9"/>
      <c r="E21" s="9"/>
      <c r="F21" s="9"/>
      <c r="G21" s="24"/>
      <c r="H21" s="357"/>
      <c r="I21" s="357"/>
      <c r="J21" s="352"/>
      <c r="K21" s="352"/>
      <c r="L21" s="9"/>
      <c r="M21" s="9"/>
      <c r="N21" s="9"/>
      <c r="O21" s="9"/>
      <c r="P21" s="9"/>
    </row>
    <row r="22" spans="1:16" ht="17" thickBot="1" x14ac:dyDescent="0.25">
      <c r="A22" s="416" t="s">
        <v>23</v>
      </c>
      <c r="B22" s="416"/>
      <c r="C22" s="416"/>
      <c r="D22" s="416"/>
      <c r="E22" s="416"/>
      <c r="F22" s="25"/>
      <c r="G22" s="26">
        <f>E20+B21</f>
        <v>570600.1156109838</v>
      </c>
      <c r="H22" s="358"/>
      <c r="I22" s="358"/>
      <c r="J22" s="358"/>
      <c r="K22" s="358"/>
      <c r="L22" s="9"/>
      <c r="M22" s="9"/>
      <c r="N22" s="9"/>
      <c r="O22" s="9"/>
      <c r="P22" s="9"/>
    </row>
    <row r="23" spans="1:16" ht="17" thickBot="1" x14ac:dyDescent="0.25">
      <c r="A23" s="416" t="s">
        <v>24</v>
      </c>
      <c r="B23" s="416"/>
      <c r="C23" s="416"/>
      <c r="D23" s="416"/>
      <c r="E23" s="416"/>
      <c r="F23" s="25"/>
      <c r="G23" s="26">
        <f>G22-C70</f>
        <v>558014.2706221086</v>
      </c>
      <c r="H23" s="358"/>
      <c r="I23" s="358"/>
      <c r="J23" s="358"/>
      <c r="K23" s="358"/>
      <c r="L23" s="9"/>
      <c r="M23" s="9"/>
      <c r="N23" s="9"/>
      <c r="O23" s="9"/>
      <c r="P23" s="9"/>
    </row>
    <row r="24" spans="1:16" ht="17" thickBot="1" x14ac:dyDescent="0.25">
      <c r="A24" s="9"/>
      <c r="B24" s="9"/>
      <c r="C24" s="9"/>
      <c r="D24" s="9"/>
      <c r="E24" s="9"/>
      <c r="F24" s="27"/>
      <c r="G24" s="27"/>
      <c r="H24" s="358"/>
      <c r="I24" s="358"/>
      <c r="J24" s="358"/>
      <c r="K24" s="358"/>
      <c r="L24" s="9"/>
      <c r="M24" s="9"/>
      <c r="N24" s="9"/>
      <c r="O24" s="9"/>
      <c r="P24" s="9"/>
    </row>
    <row r="25" spans="1:16" s="30" customFormat="1" ht="17" thickBot="1" x14ac:dyDescent="0.25">
      <c r="A25" s="417" t="s">
        <v>25</v>
      </c>
      <c r="B25" s="417"/>
      <c r="C25" s="417"/>
      <c r="D25" s="417"/>
      <c r="E25" s="417"/>
      <c r="F25" s="28"/>
      <c r="G25" s="29">
        <f>G28+G30+G31+G32+G29</f>
        <v>2.6802234186205118</v>
      </c>
      <c r="H25" s="352">
        <v>2.4958100000000001</v>
      </c>
      <c r="I25" s="352"/>
      <c r="J25" s="352"/>
      <c r="K25" s="352"/>
      <c r="L25"/>
      <c r="M25"/>
      <c r="N25"/>
      <c r="O25"/>
      <c r="P25"/>
    </row>
    <row r="26" spans="1:16" ht="17" thickBot="1" x14ac:dyDescent="0.25">
      <c r="A26" s="23"/>
      <c r="B26" s="9"/>
      <c r="C26" s="9"/>
      <c r="D26" s="9"/>
      <c r="E26" s="9"/>
      <c r="F26" s="9"/>
      <c r="G26" s="24"/>
      <c r="H26" s="358"/>
      <c r="I26" s="358"/>
      <c r="J26" s="358"/>
      <c r="K26" s="358"/>
      <c r="L26" s="9"/>
      <c r="M26" s="9"/>
      <c r="N26" s="9"/>
      <c r="O26" s="9"/>
      <c r="P26" s="9"/>
    </row>
    <row r="27" spans="1:16" ht="17" thickBot="1" x14ac:dyDescent="0.25">
      <c r="A27" s="411" t="s">
        <v>26</v>
      </c>
      <c r="B27" s="411"/>
      <c r="C27" s="411"/>
      <c r="D27" s="411"/>
      <c r="E27" s="411"/>
      <c r="F27" s="411"/>
      <c r="G27" s="411"/>
      <c r="H27" s="358"/>
      <c r="I27" s="358"/>
      <c r="J27" s="358"/>
      <c r="K27" s="358"/>
      <c r="L27" s="9"/>
      <c r="M27" s="9"/>
      <c r="N27" s="9"/>
      <c r="O27" s="9"/>
      <c r="P27" s="9"/>
    </row>
    <row r="28" spans="1:16" x14ac:dyDescent="0.2">
      <c r="A28" s="418" t="s">
        <v>27</v>
      </c>
      <c r="B28" s="418"/>
      <c r="C28" s="418"/>
      <c r="D28" s="418"/>
      <c r="E28" s="418"/>
      <c r="F28" s="31"/>
      <c r="G28" s="32">
        <f>G38/G37</f>
        <v>1.6785950413223141</v>
      </c>
      <c r="H28" s="9"/>
      <c r="I28" s="9"/>
      <c r="J28" s="9"/>
      <c r="K28" s="9"/>
      <c r="L28" s="9"/>
      <c r="M28" s="9"/>
      <c r="N28" s="9"/>
      <c r="O28" s="9"/>
      <c r="P28" s="9"/>
    </row>
    <row r="29" spans="1:16" x14ac:dyDescent="0.2">
      <c r="A29" s="33"/>
      <c r="B29" s="34" t="s">
        <v>28</v>
      </c>
      <c r="C29" s="34"/>
      <c r="D29" s="34"/>
      <c r="E29" s="34"/>
      <c r="F29" s="35"/>
      <c r="G29" s="36">
        <f>G35*G36</f>
        <v>4.9844219737481772E-2</v>
      </c>
      <c r="H29" s="9"/>
      <c r="I29" s="9"/>
      <c r="J29" s="9"/>
      <c r="K29" s="9"/>
      <c r="L29" s="9"/>
      <c r="M29" s="9"/>
      <c r="N29" s="9"/>
      <c r="O29" s="9"/>
      <c r="P29" s="9"/>
    </row>
    <row r="30" spans="1:16" x14ac:dyDescent="0.2">
      <c r="A30" s="407" t="s">
        <v>29</v>
      </c>
      <c r="B30" s="407"/>
      <c r="C30" s="407"/>
      <c r="D30" s="407"/>
      <c r="E30" s="407"/>
      <c r="F30" s="35"/>
      <c r="G30" s="37">
        <f>G38*0.05</f>
        <v>0.20311000000000001</v>
      </c>
      <c r="H30" s="38">
        <f>G38/G37</f>
        <v>1.6785950413223141</v>
      </c>
      <c r="I30" s="38"/>
      <c r="J30" s="9"/>
      <c r="K30" s="9"/>
      <c r="L30" s="9"/>
      <c r="M30" s="9"/>
      <c r="N30" s="9"/>
      <c r="O30" s="9"/>
      <c r="P30" s="9"/>
    </row>
    <row r="31" spans="1:16" x14ac:dyDescent="0.2">
      <c r="A31" s="407" t="s">
        <v>30</v>
      </c>
      <c r="B31" s="407"/>
      <c r="C31" s="407"/>
      <c r="D31" s="407"/>
      <c r="E31" s="407"/>
      <c r="F31" s="35"/>
      <c r="G31" s="37">
        <f>F70</f>
        <v>0.19065988693860733</v>
      </c>
      <c r="H31" s="9"/>
      <c r="I31" s="9"/>
      <c r="J31" s="9"/>
      <c r="K31" s="9"/>
      <c r="L31" s="9"/>
      <c r="M31" s="9"/>
      <c r="N31" s="9"/>
      <c r="O31" s="9"/>
      <c r="P31" s="9"/>
    </row>
    <row r="32" spans="1:16" ht="17" thickBot="1" x14ac:dyDescent="0.25">
      <c r="A32" s="407" t="s">
        <v>31</v>
      </c>
      <c r="B32" s="407"/>
      <c r="C32" s="407"/>
      <c r="D32" s="407"/>
      <c r="E32" s="407"/>
      <c r="F32" s="39"/>
      <c r="G32" s="40">
        <f>(G23*(0.1/100000))</f>
        <v>0.55801427062210862</v>
      </c>
      <c r="H32" s="9"/>
      <c r="I32" s="9"/>
      <c r="J32" s="9"/>
      <c r="K32" s="9"/>
      <c r="L32" s="9"/>
      <c r="M32" s="9"/>
      <c r="N32" s="9"/>
      <c r="O32" s="9"/>
      <c r="P32" s="9"/>
    </row>
    <row r="33" spans="1:16" ht="17" thickBot="1" x14ac:dyDescent="0.25">
      <c r="A33" s="41"/>
      <c r="B33" s="41"/>
      <c r="C33" s="41"/>
      <c r="D33" s="41"/>
      <c r="E33" s="41"/>
      <c r="F33" s="42"/>
      <c r="G33" s="42"/>
      <c r="H33" s="9"/>
      <c r="I33" s="9"/>
      <c r="J33" s="9"/>
      <c r="K33" s="9"/>
      <c r="L33" s="9"/>
      <c r="M33" s="9"/>
      <c r="N33" s="9"/>
      <c r="O33" s="9"/>
      <c r="P33" s="9"/>
    </row>
    <row r="34" spans="1:16" ht="17" thickBot="1" x14ac:dyDescent="0.25">
      <c r="A34" s="412" t="s">
        <v>32</v>
      </c>
      <c r="B34" s="412"/>
      <c r="C34" s="412"/>
      <c r="D34" s="412"/>
      <c r="E34" s="412"/>
      <c r="F34" s="412"/>
      <c r="G34" s="412"/>
      <c r="H34" s="9"/>
      <c r="I34" s="9"/>
      <c r="J34" s="9"/>
      <c r="K34" s="9"/>
      <c r="L34" s="9"/>
      <c r="M34" s="9"/>
      <c r="N34" s="9"/>
      <c r="O34" s="9"/>
      <c r="P34" s="9"/>
    </row>
    <row r="35" spans="1:16" x14ac:dyDescent="0.2">
      <c r="A35" s="413" t="s">
        <v>33</v>
      </c>
      <c r="B35" s="413"/>
      <c r="C35" s="413"/>
      <c r="D35" s="413"/>
      <c r="E35" s="413"/>
      <c r="F35" s="43"/>
      <c r="G35" s="44">
        <f>[1]ARLA!E7</f>
        <v>1.5994166261545942E-2</v>
      </c>
      <c r="H35" s="9"/>
      <c r="I35" s="9"/>
      <c r="J35" s="9"/>
      <c r="K35" s="9"/>
      <c r="L35" s="9"/>
      <c r="M35" s="9"/>
      <c r="N35" s="9"/>
      <c r="O35" s="9"/>
      <c r="P35" s="9"/>
    </row>
    <row r="36" spans="1:16" x14ac:dyDescent="0.2">
      <c r="A36" s="414" t="s">
        <v>34</v>
      </c>
      <c r="B36" s="414"/>
      <c r="C36" s="414"/>
      <c r="D36" s="414"/>
      <c r="E36" s="414"/>
      <c r="F36" s="45"/>
      <c r="G36" s="364">
        <v>3.1164000000000001</v>
      </c>
      <c r="H36" s="9"/>
      <c r="I36" s="9"/>
      <c r="J36" s="9"/>
      <c r="K36" s="9"/>
      <c r="L36" s="9"/>
      <c r="M36" s="9"/>
      <c r="N36" s="9"/>
      <c r="O36" s="9"/>
      <c r="P36" s="9"/>
    </row>
    <row r="37" spans="1:16" ht="14.25" customHeight="1" x14ac:dyDescent="0.2">
      <c r="A37" s="407" t="s">
        <v>35</v>
      </c>
      <c r="B37" s="407"/>
      <c r="C37" s="407"/>
      <c r="D37" s="407"/>
      <c r="E37" s="407"/>
      <c r="F37" s="35"/>
      <c r="G37" s="46">
        <v>2.42</v>
      </c>
      <c r="H37" s="9"/>
      <c r="I37" s="9"/>
      <c r="J37" s="9"/>
      <c r="K37" s="9"/>
      <c r="L37" s="9"/>
      <c r="M37" s="9"/>
      <c r="N37" s="9"/>
      <c r="O37" s="9"/>
      <c r="P37" s="9"/>
    </row>
    <row r="38" spans="1:16" ht="17" thickBot="1" x14ac:dyDescent="0.25">
      <c r="A38" s="407" t="s">
        <v>36</v>
      </c>
      <c r="B38" s="407"/>
      <c r="C38" s="407"/>
      <c r="D38" s="407"/>
      <c r="E38" s="407"/>
      <c r="F38" s="39"/>
      <c r="G38" s="365">
        <f>4.0422+0.02</f>
        <v>4.0621999999999998</v>
      </c>
      <c r="H38" s="47"/>
      <c r="I38" s="47"/>
      <c r="J38" s="9"/>
      <c r="K38" s="9"/>
      <c r="L38" s="9"/>
      <c r="M38" s="9"/>
      <c r="N38" s="9"/>
      <c r="O38" s="48"/>
      <c r="P38" s="9"/>
    </row>
    <row r="39" spans="1:16" x14ac:dyDescent="0.2">
      <c r="A39" s="9"/>
      <c r="B39" s="9"/>
      <c r="C39" s="9"/>
      <c r="D39" s="9"/>
      <c r="E39" s="9"/>
      <c r="F39" s="49"/>
      <c r="G39" s="49"/>
      <c r="H39" s="38"/>
      <c r="I39" s="38"/>
      <c r="J39" s="38"/>
      <c r="K39" s="38"/>
      <c r="L39" s="38"/>
      <c r="M39" s="38"/>
      <c r="N39" s="9"/>
    </row>
    <row r="40" spans="1:16" x14ac:dyDescent="0.2">
      <c r="A40" s="408" t="s">
        <v>37</v>
      </c>
      <c r="B40" s="408"/>
      <c r="C40" s="408"/>
      <c r="D40" s="408"/>
      <c r="E40" s="408"/>
      <c r="F40" s="408"/>
      <c r="G40" s="408"/>
      <c r="H40" s="50"/>
      <c r="I40" s="50"/>
      <c r="J40" s="50"/>
      <c r="L40" s="9"/>
      <c r="M40" s="9"/>
      <c r="N40" s="9"/>
    </row>
    <row r="41" spans="1:16" x14ac:dyDescent="0.2">
      <c r="A41" s="51"/>
      <c r="B41" s="52"/>
      <c r="C41" s="52"/>
      <c r="D41" s="52"/>
      <c r="E41" s="53" t="s">
        <v>38</v>
      </c>
      <c r="F41" s="53" t="s">
        <v>39</v>
      </c>
      <c r="G41" s="54" t="s">
        <v>40</v>
      </c>
      <c r="K41" s="55"/>
      <c r="L41" s="9"/>
      <c r="M41" s="9"/>
      <c r="N41" s="9"/>
    </row>
    <row r="42" spans="1:16" x14ac:dyDescent="0.2">
      <c r="A42" s="56"/>
      <c r="B42" s="57" t="s">
        <v>41</v>
      </c>
      <c r="C42" s="57" t="s">
        <v>42</v>
      </c>
      <c r="D42" s="57" t="s">
        <v>43</v>
      </c>
      <c r="E42" s="57" t="s">
        <v>44</v>
      </c>
      <c r="F42" s="57" t="s">
        <v>45</v>
      </c>
      <c r="G42" s="58" t="s">
        <v>46</v>
      </c>
      <c r="K42" s="55"/>
      <c r="L42" s="9"/>
      <c r="M42" s="9"/>
      <c r="N42" s="9"/>
    </row>
    <row r="43" spans="1:16" x14ac:dyDescent="0.2">
      <c r="A43" s="59" t="s">
        <v>47</v>
      </c>
      <c r="B43" s="60">
        <v>0</v>
      </c>
      <c r="C43" s="61">
        <v>0</v>
      </c>
      <c r="D43" s="61">
        <v>0</v>
      </c>
      <c r="E43" s="62">
        <f t="shared" ref="E43:E48" si="3">B43</f>
        <v>0</v>
      </c>
      <c r="F43" s="63">
        <v>0</v>
      </c>
      <c r="G43" s="64">
        <f t="shared" ref="G43:G48" si="4">E43*F43</f>
        <v>0</v>
      </c>
      <c r="K43" s="65"/>
      <c r="L43" s="66"/>
      <c r="M43" s="9"/>
      <c r="N43" s="9"/>
    </row>
    <row r="44" spans="1:16" x14ac:dyDescent="0.2">
      <c r="A44" s="67" t="s">
        <v>48</v>
      </c>
      <c r="B44" s="60">
        <v>0</v>
      </c>
      <c r="C44" s="61">
        <v>0</v>
      </c>
      <c r="D44" s="61">
        <v>0</v>
      </c>
      <c r="E44" s="61">
        <f t="shared" si="3"/>
        <v>0</v>
      </c>
      <c r="F44" s="63">
        <v>0</v>
      </c>
      <c r="G44" s="68">
        <f t="shared" si="4"/>
        <v>0</v>
      </c>
      <c r="K44" s="65"/>
      <c r="L44" s="66"/>
      <c r="M44" s="9"/>
      <c r="N44" s="9"/>
    </row>
    <row r="45" spans="1:16" x14ac:dyDescent="0.2">
      <c r="A45" s="67" t="s">
        <v>49</v>
      </c>
      <c r="B45" s="60">
        <v>0</v>
      </c>
      <c r="C45" s="61">
        <v>0</v>
      </c>
      <c r="D45" s="61">
        <v>0</v>
      </c>
      <c r="E45" s="61">
        <f t="shared" si="3"/>
        <v>0</v>
      </c>
      <c r="F45" s="63">
        <v>0</v>
      </c>
      <c r="G45" s="68">
        <f t="shared" si="4"/>
        <v>0</v>
      </c>
      <c r="K45" s="65"/>
      <c r="L45" s="66"/>
      <c r="M45" s="9"/>
      <c r="N45" s="9"/>
    </row>
    <row r="46" spans="1:16" x14ac:dyDescent="0.2">
      <c r="A46" s="67" t="s">
        <v>50</v>
      </c>
      <c r="B46" s="60">
        <v>0</v>
      </c>
      <c r="C46" s="61">
        <v>0</v>
      </c>
      <c r="D46" s="61">
        <v>0</v>
      </c>
      <c r="E46" s="61">
        <f t="shared" si="3"/>
        <v>0</v>
      </c>
      <c r="F46" s="63">
        <v>0</v>
      </c>
      <c r="G46" s="68">
        <f t="shared" si="4"/>
        <v>0</v>
      </c>
      <c r="K46" s="65"/>
      <c r="L46" s="66"/>
      <c r="M46" s="9"/>
      <c r="N46" s="9"/>
    </row>
    <row r="47" spans="1:16" x14ac:dyDescent="0.2">
      <c r="A47" s="67" t="s">
        <v>51</v>
      </c>
      <c r="B47" s="60">
        <v>0</v>
      </c>
      <c r="C47" s="61">
        <v>0</v>
      </c>
      <c r="D47" s="61">
        <v>0</v>
      </c>
      <c r="E47" s="61">
        <f t="shared" si="3"/>
        <v>0</v>
      </c>
      <c r="F47" s="63">
        <v>0</v>
      </c>
      <c r="G47" s="68">
        <f t="shared" si="4"/>
        <v>0</v>
      </c>
      <c r="K47" s="65"/>
      <c r="L47" s="66"/>
      <c r="M47" s="9"/>
      <c r="N47" s="9"/>
    </row>
    <row r="48" spans="1:16" x14ac:dyDescent="0.2">
      <c r="A48" s="69" t="s">
        <v>52</v>
      </c>
      <c r="B48" s="70">
        <v>0</v>
      </c>
      <c r="C48" s="71">
        <v>0</v>
      </c>
      <c r="D48" s="71">
        <v>0</v>
      </c>
      <c r="E48" s="71">
        <f t="shared" si="3"/>
        <v>0</v>
      </c>
      <c r="F48" s="72">
        <v>0</v>
      </c>
      <c r="G48" s="73">
        <f t="shared" si="4"/>
        <v>0</v>
      </c>
      <c r="K48" s="65"/>
      <c r="L48" s="66"/>
      <c r="M48" s="9"/>
      <c r="N48" s="9"/>
    </row>
    <row r="49" spans="1:15" ht="17" thickBot="1" x14ac:dyDescent="0.25">
      <c r="A49" s="74" t="s">
        <v>21</v>
      </c>
      <c r="B49" s="75"/>
      <c r="C49" s="76"/>
      <c r="D49" s="76"/>
      <c r="E49" s="76"/>
      <c r="F49" s="77"/>
      <c r="G49" s="78">
        <f>SUM(G43:G48)</f>
        <v>0</v>
      </c>
      <c r="K49" s="79"/>
      <c r="L49" s="80"/>
      <c r="M49" s="81"/>
      <c r="N49" s="38"/>
      <c r="O49" s="38"/>
    </row>
    <row r="50" spans="1:15" x14ac:dyDescent="0.2">
      <c r="A50" s="55"/>
      <c r="B50" s="9"/>
      <c r="C50" s="9"/>
      <c r="D50" s="9"/>
      <c r="E50" s="9"/>
      <c r="F50" s="9"/>
      <c r="G50" s="50"/>
      <c r="H50" s="50"/>
      <c r="I50" s="50"/>
      <c r="J50" s="82"/>
      <c r="K50" s="82"/>
      <c r="L50" s="9"/>
      <c r="M50" s="9"/>
      <c r="N50" s="9"/>
    </row>
    <row r="51" spans="1:15" ht="17" thickBot="1" x14ac:dyDescent="0.25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</row>
    <row r="52" spans="1:15" x14ac:dyDescent="0.2">
      <c r="A52" s="409" t="s">
        <v>53</v>
      </c>
      <c r="B52" s="409"/>
      <c r="C52" s="409"/>
      <c r="D52" s="409"/>
      <c r="E52" s="409"/>
      <c r="F52" s="409"/>
      <c r="G52" s="409"/>
      <c r="H52" s="409"/>
      <c r="I52" s="83"/>
      <c r="J52" s="9"/>
      <c r="K52" s="9"/>
      <c r="L52" s="9"/>
      <c r="M52" s="9"/>
      <c r="N52" s="9"/>
    </row>
    <row r="53" spans="1:15" x14ac:dyDescent="0.2">
      <c r="A53" s="410" t="s">
        <v>54</v>
      </c>
      <c r="B53" s="84" t="s">
        <v>55</v>
      </c>
      <c r="C53" s="85" t="s">
        <v>38</v>
      </c>
      <c r="D53" s="85" t="s">
        <v>38</v>
      </c>
      <c r="E53" s="85" t="s">
        <v>56</v>
      </c>
      <c r="F53" s="85" t="s">
        <v>56</v>
      </c>
      <c r="G53" s="84" t="s">
        <v>57</v>
      </c>
      <c r="H53" s="86" t="s">
        <v>2</v>
      </c>
      <c r="I53" s="83"/>
      <c r="J53" s="9"/>
      <c r="K53" s="9"/>
      <c r="L53" s="9"/>
      <c r="M53" s="9"/>
      <c r="N53" s="9"/>
    </row>
    <row r="54" spans="1:15" x14ac:dyDescent="0.2">
      <c r="A54" s="410"/>
      <c r="B54" s="87" t="s">
        <v>58</v>
      </c>
      <c r="C54" s="88" t="s">
        <v>58</v>
      </c>
      <c r="D54" s="88" t="s">
        <v>59</v>
      </c>
      <c r="E54" s="88" t="s">
        <v>60</v>
      </c>
      <c r="F54" s="88" t="s">
        <v>58</v>
      </c>
      <c r="G54" s="87" t="s">
        <v>61</v>
      </c>
      <c r="H54" s="89"/>
      <c r="I54" s="90"/>
      <c r="J54" s="9"/>
      <c r="K54" s="9"/>
      <c r="L54" s="9"/>
      <c r="M54" s="9"/>
      <c r="N54" s="9"/>
    </row>
    <row r="55" spans="1:15" x14ac:dyDescent="0.2">
      <c r="A55" s="91" t="s">
        <v>62</v>
      </c>
      <c r="B55" s="92" t="s">
        <v>63</v>
      </c>
      <c r="C55" s="93">
        <f>1168.26*1.52</f>
        <v>1775.7552000000001</v>
      </c>
      <c r="D55" s="93">
        <v>441</v>
      </c>
      <c r="E55" s="94">
        <v>68</v>
      </c>
      <c r="F55" s="94">
        <f>E55*6</f>
        <v>408</v>
      </c>
      <c r="G55" s="95">
        <v>2.5</v>
      </c>
      <c r="H55" s="96">
        <f>F55/(F55+F56+F57)</f>
        <v>2.5216316440049444E-2</v>
      </c>
      <c r="I55" s="97"/>
      <c r="J55" s="9"/>
      <c r="K55" s="9"/>
      <c r="L55" s="9"/>
      <c r="M55" s="9"/>
      <c r="N55" s="9"/>
    </row>
    <row r="56" spans="1:15" x14ac:dyDescent="0.2">
      <c r="A56" s="91" t="s">
        <v>64</v>
      </c>
      <c r="B56" s="92" t="s">
        <v>65</v>
      </c>
      <c r="C56" s="93">
        <v>1972.51</v>
      </c>
      <c r="D56" s="93">
        <v>422</v>
      </c>
      <c r="E56" s="94">
        <f>B20-E55-E57</f>
        <v>2262</v>
      </c>
      <c r="F56" s="94">
        <f>E56*6</f>
        <v>13572</v>
      </c>
      <c r="G56" s="92">
        <v>2.5</v>
      </c>
      <c r="H56" s="96">
        <f>F56/(F55+F56+F57)</f>
        <v>0.83881334981458588</v>
      </c>
      <c r="I56" s="97"/>
      <c r="J56" s="9"/>
      <c r="K56" s="9"/>
      <c r="L56" s="9"/>
      <c r="M56" s="9"/>
      <c r="N56" s="9"/>
    </row>
    <row r="57" spans="1:15" ht="17" thickBot="1" x14ac:dyDescent="0.25">
      <c r="A57" s="98" t="s">
        <v>66</v>
      </c>
      <c r="B57" s="99" t="s">
        <v>67</v>
      </c>
      <c r="C57" s="93">
        <f>1286.29*1.52</f>
        <v>1955.1607999999999</v>
      </c>
      <c r="D57" s="100">
        <v>624.77</v>
      </c>
      <c r="E57" s="101">
        <v>220</v>
      </c>
      <c r="F57" s="101">
        <f>E57*10</f>
        <v>2200</v>
      </c>
      <c r="G57" s="99">
        <v>2.5</v>
      </c>
      <c r="H57" s="96">
        <f>F57/(F55+F56+F57)</f>
        <v>0.13597033374536466</v>
      </c>
      <c r="I57" s="97"/>
      <c r="J57" s="9"/>
      <c r="K57" s="9"/>
      <c r="L57" s="9"/>
      <c r="M57" s="9"/>
      <c r="N57" s="9"/>
    </row>
    <row r="58" spans="1:15" ht="17" thickBot="1" x14ac:dyDescent="0.25">
      <c r="A58" s="102"/>
      <c r="B58" s="102"/>
      <c r="C58" s="102"/>
      <c r="D58" s="102"/>
      <c r="E58" s="103"/>
      <c r="F58" s="102"/>
      <c r="G58" s="104"/>
      <c r="H58" s="105"/>
      <c r="I58" s="105"/>
      <c r="J58" s="9"/>
      <c r="K58" s="9"/>
      <c r="L58" s="9"/>
      <c r="M58" s="9"/>
      <c r="N58" s="9"/>
    </row>
    <row r="59" spans="1:15" x14ac:dyDescent="0.2">
      <c r="A59" s="106" t="s">
        <v>55</v>
      </c>
      <c r="B59" s="107" t="s">
        <v>68</v>
      </c>
      <c r="C59" s="108" t="s">
        <v>68</v>
      </c>
      <c r="D59" s="109" t="s">
        <v>68</v>
      </c>
      <c r="E59" s="102"/>
      <c r="F59" s="102"/>
      <c r="G59" s="102"/>
      <c r="H59" s="102"/>
      <c r="I59" s="102"/>
      <c r="J59" s="9"/>
      <c r="K59" s="9"/>
      <c r="L59" s="9"/>
      <c r="M59" s="9"/>
      <c r="N59" s="9"/>
    </row>
    <row r="60" spans="1:15" x14ac:dyDescent="0.2">
      <c r="A60" s="110" t="s">
        <v>58</v>
      </c>
      <c r="B60" s="87" t="s">
        <v>58</v>
      </c>
      <c r="C60" s="88" t="s">
        <v>69</v>
      </c>
      <c r="D60" s="111" t="s">
        <v>70</v>
      </c>
      <c r="E60" s="102"/>
      <c r="F60" s="102"/>
      <c r="G60" s="102"/>
      <c r="H60" s="102"/>
      <c r="I60" s="102"/>
      <c r="J60" s="9"/>
      <c r="K60" s="9"/>
      <c r="L60" s="9"/>
      <c r="M60" s="9"/>
      <c r="N60" s="9"/>
    </row>
    <row r="61" spans="1:15" x14ac:dyDescent="0.2">
      <c r="A61" s="112" t="s">
        <v>62</v>
      </c>
      <c r="B61" s="113">
        <v>105000</v>
      </c>
      <c r="C61" s="114">
        <v>0</v>
      </c>
      <c r="D61" s="115">
        <f>C61</f>
        <v>0</v>
      </c>
      <c r="E61" s="103"/>
      <c r="F61" s="102"/>
      <c r="G61" s="102"/>
      <c r="H61" s="102"/>
      <c r="I61" s="102"/>
      <c r="J61" s="9"/>
      <c r="K61" s="9"/>
      <c r="L61" s="9"/>
      <c r="M61" s="9"/>
      <c r="N61" s="9"/>
    </row>
    <row r="62" spans="1:15" x14ac:dyDescent="0.2">
      <c r="A62" s="112" t="s">
        <v>64</v>
      </c>
      <c r="B62" s="113">
        <v>105000</v>
      </c>
      <c r="C62" s="114">
        <v>0</v>
      </c>
      <c r="D62" s="115">
        <f>C62</f>
        <v>0</v>
      </c>
      <c r="E62" s="102"/>
      <c r="F62" s="102"/>
      <c r="G62" s="102"/>
      <c r="H62" s="102"/>
      <c r="I62" s="102"/>
      <c r="J62" s="9"/>
      <c r="K62" s="9"/>
      <c r="L62" s="9"/>
      <c r="M62" s="9"/>
      <c r="N62" s="9"/>
    </row>
    <row r="63" spans="1:15" ht="17" thickBot="1" x14ac:dyDescent="0.25">
      <c r="A63" s="116" t="s">
        <v>66</v>
      </c>
      <c r="B63" s="117">
        <v>105000</v>
      </c>
      <c r="C63" s="118">
        <v>0</v>
      </c>
      <c r="D63" s="119">
        <f>C63</f>
        <v>0</v>
      </c>
      <c r="E63" s="102"/>
      <c r="F63" s="102"/>
      <c r="G63" s="102"/>
      <c r="H63" s="102"/>
      <c r="I63" s="102"/>
      <c r="J63" s="9"/>
      <c r="K63" s="9"/>
      <c r="L63" s="9"/>
      <c r="M63" s="9"/>
      <c r="N63" s="9"/>
    </row>
    <row r="64" spans="1:15" ht="17" thickBot="1" x14ac:dyDescent="0.25">
      <c r="A64" s="102"/>
      <c r="B64" s="102"/>
      <c r="C64" s="102"/>
      <c r="D64" s="102"/>
      <c r="E64" s="102"/>
      <c r="F64" s="102"/>
      <c r="G64" s="102"/>
      <c r="H64" s="102"/>
      <c r="I64" s="102"/>
      <c r="J64" s="9"/>
      <c r="K64" s="9"/>
      <c r="L64" s="9"/>
      <c r="M64" s="9"/>
      <c r="N64" s="9"/>
    </row>
    <row r="65" spans="1:14" x14ac:dyDescent="0.2">
      <c r="A65" s="106" t="s">
        <v>55</v>
      </c>
      <c r="B65" s="107" t="s">
        <v>71</v>
      </c>
      <c r="C65" s="108" t="s">
        <v>72</v>
      </c>
      <c r="D65" s="108" t="s">
        <v>73</v>
      </c>
      <c r="E65" s="108" t="s">
        <v>73</v>
      </c>
      <c r="F65" s="109" t="s">
        <v>74</v>
      </c>
      <c r="G65" s="102"/>
      <c r="H65" s="83"/>
      <c r="I65" s="83"/>
      <c r="J65" s="9"/>
      <c r="K65" s="9"/>
      <c r="L65" s="9"/>
      <c r="M65" s="9"/>
      <c r="N65" s="9"/>
    </row>
    <row r="66" spans="1:14" x14ac:dyDescent="0.2">
      <c r="A66" s="110" t="s">
        <v>58</v>
      </c>
      <c r="B66" s="87" t="s">
        <v>75</v>
      </c>
      <c r="C66" s="88" t="s">
        <v>76</v>
      </c>
      <c r="D66" s="88" t="s">
        <v>77</v>
      </c>
      <c r="E66" s="88" t="s">
        <v>78</v>
      </c>
      <c r="F66" s="111" t="s">
        <v>79</v>
      </c>
      <c r="G66" s="102"/>
      <c r="H66" s="83"/>
      <c r="I66" s="83"/>
      <c r="J66" s="9"/>
      <c r="K66" s="9"/>
      <c r="L66" s="9"/>
      <c r="M66" s="9"/>
      <c r="N66" s="9"/>
    </row>
    <row r="67" spans="1:14" x14ac:dyDescent="0.2">
      <c r="A67" s="112" t="s">
        <v>80</v>
      </c>
      <c r="B67" s="120">
        <f>C55*6</f>
        <v>10654.531200000001</v>
      </c>
      <c r="C67" s="121">
        <f>B67*H55</f>
        <v>268.66803025957978</v>
      </c>
      <c r="D67" s="121">
        <f>D55*6*G55</f>
        <v>6615</v>
      </c>
      <c r="E67" s="122">
        <f>(B67+D67)/B61</f>
        <v>0.16447172571428573</v>
      </c>
      <c r="F67" s="123">
        <f>E67*H55</f>
        <v>4.1473710810524464E-3</v>
      </c>
      <c r="G67" s="102"/>
      <c r="H67" s="83"/>
      <c r="I67" s="83"/>
      <c r="J67" s="9"/>
      <c r="K67" s="9"/>
      <c r="L67" s="9"/>
      <c r="M67" s="9"/>
      <c r="N67" s="9"/>
    </row>
    <row r="68" spans="1:14" x14ac:dyDescent="0.2">
      <c r="A68" s="112" t="s">
        <v>64</v>
      </c>
      <c r="B68" s="120">
        <f>(C56)*6</f>
        <v>11835.06</v>
      </c>
      <c r="C68" s="121">
        <f>B68*H56</f>
        <v>9927.4063238566123</v>
      </c>
      <c r="D68" s="121">
        <f>D56*6*G57</f>
        <v>6330</v>
      </c>
      <c r="E68" s="122">
        <f>(B68+D68)/B62</f>
        <v>0.17300057142857142</v>
      </c>
      <c r="F68" s="123">
        <f>E68*H56</f>
        <v>0.14511518883983754</v>
      </c>
      <c r="G68" s="124"/>
      <c r="H68" s="125"/>
      <c r="I68" s="125"/>
      <c r="J68" s="9"/>
      <c r="K68" s="9"/>
      <c r="L68" s="9"/>
      <c r="M68" s="9"/>
      <c r="N68" s="9"/>
    </row>
    <row r="69" spans="1:14" ht="17" thickBot="1" x14ac:dyDescent="0.25">
      <c r="A69" s="116" t="s">
        <v>66</v>
      </c>
      <c r="B69" s="120">
        <f>(C57)*10</f>
        <v>19551.608</v>
      </c>
      <c r="C69" s="126">
        <f>B69*H57</f>
        <v>2658.4386650185415</v>
      </c>
      <c r="D69" s="126">
        <f>D57*10*G57</f>
        <v>15619.25</v>
      </c>
      <c r="E69" s="127">
        <f>(B69+D69)/B63</f>
        <v>0.3349605523809524</v>
      </c>
      <c r="F69" s="128">
        <f>E69*H57</f>
        <v>4.5544698098769799E-2</v>
      </c>
      <c r="G69" s="124"/>
      <c r="H69" s="129"/>
      <c r="I69" s="129"/>
      <c r="J69" s="9"/>
      <c r="K69" s="9"/>
      <c r="L69" s="9"/>
      <c r="M69" s="9"/>
      <c r="N69" s="9"/>
    </row>
    <row r="70" spans="1:14" ht="17" thickBot="1" x14ac:dyDescent="0.25">
      <c r="A70" s="130" t="s">
        <v>21</v>
      </c>
      <c r="B70" s="131"/>
      <c r="C70" s="132">
        <f>SUM(C68:C69)</f>
        <v>12585.844988875153</v>
      </c>
      <c r="D70" s="132">
        <f>+D68*H56+D69*H57</f>
        <v>7433.4431396786149</v>
      </c>
      <c r="E70" s="133"/>
      <c r="F70" s="134">
        <f>SUM(F68:F69)</f>
        <v>0.19065988693860733</v>
      </c>
      <c r="G70" s="135"/>
      <c r="H70" s="136"/>
      <c r="I70" s="136"/>
      <c r="J70" s="9"/>
      <c r="K70" s="9"/>
      <c r="L70" s="9"/>
      <c r="M70" s="9"/>
      <c r="N70" s="9"/>
    </row>
    <row r="71" spans="1:14" ht="17" thickBot="1" x14ac:dyDescent="0.25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</row>
    <row r="72" spans="1:14" ht="17" thickBot="1" x14ac:dyDescent="0.25">
      <c r="A72" s="411" t="s">
        <v>81</v>
      </c>
      <c r="B72" s="411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</row>
    <row r="73" spans="1:14" ht="17" thickBot="1" x14ac:dyDescent="0.25">
      <c r="A73" s="137" t="s">
        <v>82</v>
      </c>
      <c r="B73" s="137" t="s">
        <v>1</v>
      </c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</row>
    <row r="74" spans="1:14" x14ac:dyDescent="0.2">
      <c r="A74" s="138">
        <v>2009</v>
      </c>
      <c r="B74" s="366">
        <v>23</v>
      </c>
      <c r="C74" s="9"/>
      <c r="D74" s="9"/>
      <c r="E74" s="9"/>
      <c r="F74" s="38"/>
      <c r="G74" s="38">
        <f>B74*2</f>
        <v>46</v>
      </c>
      <c r="H74" s="38"/>
      <c r="I74" s="38"/>
      <c r="J74" s="38"/>
      <c r="K74" s="38"/>
      <c r="L74" s="9"/>
      <c r="M74" s="9"/>
      <c r="N74" s="9"/>
    </row>
    <row r="75" spans="1:14" x14ac:dyDescent="0.2">
      <c r="A75" s="138">
        <v>2010</v>
      </c>
      <c r="B75" s="366">
        <v>60</v>
      </c>
      <c r="C75" s="9"/>
      <c r="D75" s="9"/>
      <c r="E75" s="139"/>
      <c r="F75" s="140"/>
      <c r="G75" s="140">
        <f>B75*1</f>
        <v>60</v>
      </c>
      <c r="H75" s="38"/>
      <c r="I75" s="38"/>
      <c r="J75" s="38"/>
      <c r="K75" s="38"/>
      <c r="L75" s="9"/>
      <c r="M75" s="9"/>
      <c r="N75" s="9"/>
    </row>
    <row r="76" spans="1:14" x14ac:dyDescent="0.2">
      <c r="A76" s="138">
        <v>2011</v>
      </c>
      <c r="B76" s="366">
        <v>57</v>
      </c>
      <c r="C76" s="9"/>
      <c r="D76" s="9"/>
      <c r="E76" s="139"/>
      <c r="F76" s="140"/>
      <c r="G76" s="140">
        <f>B76*0</f>
        <v>0</v>
      </c>
      <c r="H76" s="38"/>
      <c r="I76" s="38"/>
      <c r="J76" s="38"/>
      <c r="K76" s="38"/>
      <c r="L76" s="9"/>
      <c r="M76" s="9"/>
      <c r="N76" s="9"/>
    </row>
    <row r="77" spans="1:14" x14ac:dyDescent="0.2">
      <c r="A77" s="138">
        <v>2012</v>
      </c>
      <c r="B77" s="366">
        <v>247</v>
      </c>
      <c r="C77" s="141"/>
      <c r="D77" s="9"/>
      <c r="E77" s="139"/>
      <c r="F77" s="140"/>
      <c r="G77" s="140"/>
      <c r="H77" s="38"/>
      <c r="I77" s="38"/>
      <c r="J77" s="38"/>
      <c r="K77" s="38"/>
      <c r="L77" s="9"/>
      <c r="M77" s="9"/>
      <c r="N77" s="9"/>
    </row>
    <row r="78" spans="1:14" x14ac:dyDescent="0.2">
      <c r="A78" s="138">
        <v>2013</v>
      </c>
      <c r="B78" s="366">
        <v>142</v>
      </c>
      <c r="C78" s="9"/>
      <c r="D78" s="8"/>
      <c r="E78" s="140"/>
      <c r="F78" s="140"/>
      <c r="G78" s="140"/>
      <c r="H78" s="38"/>
      <c r="I78" s="38"/>
      <c r="J78" s="38"/>
      <c r="K78" s="38"/>
      <c r="L78" s="9"/>
      <c r="M78" s="9"/>
      <c r="N78" s="9"/>
    </row>
    <row r="79" spans="1:14" x14ac:dyDescent="0.2">
      <c r="A79" s="138">
        <v>2014</v>
      </c>
      <c r="B79" s="366">
        <v>346</v>
      </c>
      <c r="C79" s="9"/>
      <c r="D79" s="9"/>
      <c r="E79" s="140"/>
      <c r="F79" s="140"/>
      <c r="G79" s="140"/>
      <c r="H79" s="38"/>
      <c r="I79" s="38"/>
      <c r="J79" s="38"/>
      <c r="K79" s="38"/>
      <c r="L79" s="9"/>
      <c r="M79" s="9"/>
      <c r="N79" s="9"/>
    </row>
    <row r="80" spans="1:14" x14ac:dyDescent="0.2">
      <c r="A80" s="138">
        <v>2015</v>
      </c>
      <c r="B80" s="366">
        <v>270</v>
      </c>
      <c r="C80" s="9"/>
      <c r="D80" s="9"/>
      <c r="E80" s="140"/>
      <c r="F80" s="140"/>
      <c r="G80" s="140"/>
      <c r="H80" s="38"/>
      <c r="I80" s="38"/>
      <c r="J80" s="38"/>
      <c r="K80" s="38"/>
      <c r="L80" s="9"/>
      <c r="M80" s="9"/>
      <c r="N80" s="9"/>
    </row>
    <row r="81" spans="1:14" x14ac:dyDescent="0.2">
      <c r="A81" s="138">
        <v>2016</v>
      </c>
      <c r="B81" s="366">
        <v>170</v>
      </c>
      <c r="C81" s="9"/>
      <c r="D81" s="9"/>
      <c r="E81" s="140"/>
      <c r="F81" s="140"/>
      <c r="G81" s="140"/>
      <c r="H81" s="38"/>
      <c r="I81" s="38"/>
      <c r="J81" s="38"/>
      <c r="K81" s="38"/>
      <c r="L81" s="9"/>
      <c r="M81" s="9"/>
      <c r="N81" s="9"/>
    </row>
    <row r="82" spans="1:14" x14ac:dyDescent="0.2">
      <c r="A82" s="138">
        <v>2017</v>
      </c>
      <c r="B82" s="366">
        <v>379</v>
      </c>
      <c r="C82" s="9"/>
      <c r="D82" s="9"/>
      <c r="E82" s="139"/>
      <c r="F82" s="140"/>
      <c r="G82" s="140"/>
      <c r="H82" s="38"/>
      <c r="I82" s="38"/>
      <c r="J82" s="38"/>
      <c r="K82" s="38"/>
      <c r="L82" s="9"/>
      <c r="M82" s="9"/>
      <c r="N82" s="9"/>
    </row>
    <row r="83" spans="1:14" x14ac:dyDescent="0.2">
      <c r="A83" s="138">
        <v>2018</v>
      </c>
      <c r="B83" s="366">
        <v>327</v>
      </c>
      <c r="C83" s="9"/>
      <c r="D83" s="9"/>
      <c r="E83" s="139"/>
      <c r="F83" s="140"/>
      <c r="G83" s="140"/>
      <c r="H83" s="38"/>
      <c r="I83" s="38"/>
      <c r="J83" s="38"/>
      <c r="K83" s="38"/>
      <c r="L83" s="9"/>
      <c r="M83" s="9"/>
      <c r="N83" s="9"/>
    </row>
    <row r="84" spans="1:14" x14ac:dyDescent="0.2">
      <c r="A84" s="138">
        <v>2019</v>
      </c>
      <c r="B84" s="366">
        <v>388</v>
      </c>
      <c r="C84" s="9"/>
      <c r="D84" s="9"/>
      <c r="E84" s="139"/>
      <c r="F84" s="140"/>
      <c r="G84" s="140"/>
      <c r="H84" s="38"/>
      <c r="I84" s="38"/>
      <c r="J84" s="38"/>
      <c r="K84" s="38"/>
      <c r="L84" s="9"/>
      <c r="M84" s="9"/>
      <c r="N84" s="9"/>
    </row>
    <row r="85" spans="1:14" x14ac:dyDescent="0.2">
      <c r="A85" s="138">
        <v>2020</v>
      </c>
      <c r="B85" s="366">
        <v>140</v>
      </c>
      <c r="C85" s="9"/>
      <c r="D85" s="9"/>
      <c r="E85" s="139"/>
      <c r="F85" s="140"/>
      <c r="G85" s="140"/>
      <c r="H85" s="38"/>
      <c r="I85" s="38"/>
      <c r="J85" s="38"/>
      <c r="K85" s="38"/>
      <c r="L85" s="9"/>
      <c r="M85" s="9"/>
      <c r="N85" s="9"/>
    </row>
    <row r="86" spans="1:14" ht="17" thickBot="1" x14ac:dyDescent="0.25">
      <c r="A86" s="138">
        <v>2021</v>
      </c>
      <c r="B86" s="366">
        <v>1</v>
      </c>
      <c r="C86" s="9"/>
      <c r="D86" s="9"/>
      <c r="E86" s="139"/>
      <c r="F86" s="140"/>
      <c r="G86" s="140"/>
      <c r="H86" s="38"/>
      <c r="I86" s="38"/>
      <c r="J86" s="38"/>
      <c r="K86" s="38"/>
      <c r="L86" s="9"/>
      <c r="M86" s="9"/>
      <c r="N86" s="9"/>
    </row>
    <row r="87" spans="1:14" ht="17" thickBot="1" x14ac:dyDescent="0.25">
      <c r="A87" s="137" t="s">
        <v>21</v>
      </c>
      <c r="B87" s="367">
        <f>SUM(B74:B86)</f>
        <v>2550</v>
      </c>
      <c r="C87" s="9"/>
      <c r="D87" s="9"/>
      <c r="E87" s="9"/>
      <c r="F87" s="38"/>
      <c r="G87" s="38">
        <f>SUM(G74:G75)</f>
        <v>106</v>
      </c>
      <c r="H87" s="38"/>
      <c r="I87" s="38"/>
      <c r="J87" s="142"/>
      <c r="K87" s="142"/>
      <c r="L87" s="9"/>
      <c r="M87" s="9"/>
      <c r="N87" s="9"/>
    </row>
    <row r="88" spans="1:14" ht="17" thickBot="1" x14ac:dyDescent="0.25">
      <c r="A88" s="9"/>
      <c r="B88" s="350"/>
      <c r="C88" s="9"/>
      <c r="D88" s="9"/>
      <c r="E88" s="143"/>
      <c r="F88" s="143"/>
      <c r="G88" s="143">
        <f>G87/B87</f>
        <v>4.1568627450980389E-2</v>
      </c>
      <c r="H88" s="38"/>
      <c r="I88" s="38"/>
      <c r="J88" s="142"/>
      <c r="K88" s="142"/>
      <c r="L88" s="9"/>
      <c r="M88" s="9"/>
      <c r="N88" s="9"/>
    </row>
    <row r="89" spans="1:14" x14ac:dyDescent="0.2">
      <c r="A89" s="144" t="s">
        <v>68</v>
      </c>
      <c r="B89" s="368">
        <v>7.4</v>
      </c>
      <c r="C89" s="145"/>
      <c r="D89" s="9"/>
      <c r="E89" s="38"/>
      <c r="F89" s="38"/>
      <c r="G89" s="143"/>
      <c r="H89" s="38"/>
      <c r="I89" s="38"/>
      <c r="J89" s="38"/>
      <c r="K89" s="38"/>
      <c r="L89" s="9"/>
      <c r="M89" s="9"/>
      <c r="N89" s="9"/>
    </row>
    <row r="90" spans="1:14" x14ac:dyDescent="0.2">
      <c r="A90" s="146" t="s">
        <v>83</v>
      </c>
      <c r="B90" s="369">
        <v>4.5199999999999996</v>
      </c>
      <c r="C90" s="24"/>
      <c r="D90" s="9"/>
      <c r="E90" s="38"/>
      <c r="F90" s="38"/>
      <c r="G90" s="38"/>
      <c r="H90" s="38"/>
      <c r="I90" s="38"/>
      <c r="J90" s="147"/>
      <c r="K90" s="147"/>
      <c r="L90" s="9"/>
      <c r="M90" s="9"/>
      <c r="N90" s="9"/>
    </row>
    <row r="91" spans="1:14" x14ac:dyDescent="0.2">
      <c r="A91" s="146" t="s">
        <v>84</v>
      </c>
      <c r="B91" s="370">
        <v>1976</v>
      </c>
      <c r="C91" s="24"/>
      <c r="D91" s="9"/>
      <c r="E91" s="139"/>
      <c r="F91" s="139"/>
      <c r="G91" s="139"/>
      <c r="H91" s="9"/>
      <c r="I91" s="9"/>
      <c r="J91" s="148"/>
      <c r="K91" s="148"/>
      <c r="L91" s="9"/>
      <c r="M91" s="9"/>
      <c r="N91" s="9"/>
    </row>
    <row r="92" spans="1:14" x14ac:dyDescent="0.2">
      <c r="A92" s="146" t="s">
        <v>85</v>
      </c>
      <c r="B92" s="371">
        <f>(B91/B87)*100</f>
        <v>77.490196078431367</v>
      </c>
      <c r="C92" s="149">
        <f>B91/B87</f>
        <v>0.77490196078431373</v>
      </c>
      <c r="D92" s="38"/>
      <c r="E92" s="150"/>
      <c r="F92" s="9"/>
      <c r="G92" s="139"/>
      <c r="H92" s="9"/>
      <c r="I92" s="9"/>
      <c r="J92" s="9"/>
      <c r="K92" s="9"/>
      <c r="L92" s="9"/>
      <c r="M92" s="9"/>
      <c r="N92" s="9"/>
    </row>
    <row r="93" spans="1:14" x14ac:dyDescent="0.2">
      <c r="A93" s="146" t="s">
        <v>86</v>
      </c>
      <c r="B93" s="372">
        <v>9.25</v>
      </c>
      <c r="C93" s="149">
        <f>(1-C92)*100</f>
        <v>22.509803921568626</v>
      </c>
      <c r="D93" s="151"/>
      <c r="E93" s="9"/>
      <c r="F93" s="9"/>
      <c r="G93" s="9"/>
      <c r="H93" s="9"/>
      <c r="I93" s="9"/>
      <c r="J93" s="9"/>
      <c r="K93" s="9"/>
      <c r="L93" s="9"/>
      <c r="M93" s="9"/>
      <c r="N93" s="9"/>
    </row>
    <row r="94" spans="1:14" x14ac:dyDescent="0.2">
      <c r="A94" s="146" t="s">
        <v>87</v>
      </c>
      <c r="B94" s="370">
        <v>574</v>
      </c>
      <c r="C94" s="24"/>
      <c r="D94" s="139"/>
      <c r="E94" s="9"/>
      <c r="F94" s="9"/>
      <c r="G94" s="139"/>
      <c r="H94" s="9"/>
      <c r="I94" s="9"/>
      <c r="J94" s="9"/>
      <c r="K94" s="9"/>
      <c r="L94" s="9"/>
      <c r="M94" s="9"/>
      <c r="N94" s="9"/>
    </row>
    <row r="95" spans="1:14" ht="17" thickBot="1" x14ac:dyDescent="0.25">
      <c r="A95" s="152" t="s">
        <v>88</v>
      </c>
      <c r="B95" s="373">
        <v>5.59</v>
      </c>
      <c r="C95" s="153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</row>
    <row r="96" spans="1:14" ht="13.5" customHeight="1" thickBot="1" x14ac:dyDescent="0.25">
      <c r="A96" s="398" t="s">
        <v>89</v>
      </c>
      <c r="B96" s="398"/>
      <c r="C96" s="154">
        <v>0.1</v>
      </c>
      <c r="D96" s="155"/>
      <c r="E96" s="50"/>
      <c r="F96" s="50"/>
      <c r="G96" s="9"/>
      <c r="H96" s="9"/>
      <c r="I96" s="9"/>
      <c r="J96" s="9"/>
      <c r="K96" s="9"/>
      <c r="L96" s="9"/>
      <c r="M96" s="9"/>
      <c r="N96" s="9"/>
    </row>
    <row r="97" spans="1:14" ht="17" thickBot="1" x14ac:dyDescent="0.25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</row>
    <row r="98" spans="1:14" ht="17" thickBot="1" x14ac:dyDescent="0.25">
      <c r="A98" s="156" t="s">
        <v>90</v>
      </c>
      <c r="B98" s="157">
        <f>D105+D112</f>
        <v>83316.334074033322</v>
      </c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</row>
    <row r="99" spans="1:14" ht="17" thickBot="1" x14ac:dyDescent="0.25">
      <c r="A99" s="16"/>
      <c r="B99" s="158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</row>
    <row r="100" spans="1:14" x14ac:dyDescent="0.2">
      <c r="A100" s="159"/>
      <c r="B100" s="159" t="s">
        <v>91</v>
      </c>
      <c r="C100" s="159" t="s">
        <v>92</v>
      </c>
      <c r="D100" s="159" t="s">
        <v>93</v>
      </c>
      <c r="F100" s="9"/>
      <c r="J100" s="9"/>
      <c r="K100" s="9"/>
      <c r="L100" s="9"/>
      <c r="M100" s="9"/>
      <c r="N100" s="9"/>
    </row>
    <row r="101" spans="1:14" ht="17" thickBot="1" x14ac:dyDescent="0.25">
      <c r="A101" s="160" t="s">
        <v>94</v>
      </c>
      <c r="B101" s="161" t="s">
        <v>95</v>
      </c>
      <c r="C101" s="161" t="s">
        <v>96</v>
      </c>
      <c r="D101" s="161" t="s">
        <v>97</v>
      </c>
      <c r="F101" s="9"/>
      <c r="J101" s="9"/>
      <c r="K101" s="9"/>
      <c r="L101" s="9"/>
      <c r="M101" s="9"/>
      <c r="N101" s="9"/>
    </row>
    <row r="102" spans="1:14" ht="12.75" customHeight="1" x14ac:dyDescent="0.2">
      <c r="A102" s="162" t="s">
        <v>98</v>
      </c>
      <c r="B102" s="163">
        <f>G23*(1-C96)/B89</f>
        <v>67866.60048106726</v>
      </c>
      <c r="C102" s="164" t="s">
        <v>99</v>
      </c>
      <c r="D102" s="165">
        <f>(B102*B92)/100</f>
        <v>52589.961784544663</v>
      </c>
      <c r="F102" s="9"/>
      <c r="J102" s="9"/>
      <c r="K102" s="9"/>
      <c r="L102" s="9"/>
      <c r="M102" s="9"/>
      <c r="N102" s="9"/>
    </row>
    <row r="103" spans="1:14" x14ac:dyDescent="0.2">
      <c r="A103" s="166" t="s">
        <v>100</v>
      </c>
      <c r="B103" s="121">
        <f>+(C103)*G23</f>
        <v>66961.712474653032</v>
      </c>
      <c r="C103" s="167">
        <v>0.12</v>
      </c>
      <c r="D103" s="168">
        <f>(G23*C103)/100</f>
        <v>669.61712474653029</v>
      </c>
      <c r="E103" s="169"/>
      <c r="F103" s="170"/>
      <c r="G103" s="171">
        <v>0.1</v>
      </c>
      <c r="H103" s="169" t="s">
        <v>101</v>
      </c>
      <c r="I103" s="169"/>
      <c r="J103" s="172"/>
      <c r="K103" s="173">
        <v>0.9</v>
      </c>
      <c r="L103" s="9"/>
      <c r="M103" s="9"/>
      <c r="N103" s="9"/>
    </row>
    <row r="104" spans="1:14" ht="17" thickBot="1" x14ac:dyDescent="0.25">
      <c r="A104" s="162" t="s">
        <v>102</v>
      </c>
      <c r="B104" s="174">
        <f>7068+2000</f>
        <v>9068</v>
      </c>
      <c r="C104" s="167">
        <v>0.2</v>
      </c>
      <c r="D104" s="175">
        <f>B104*C104</f>
        <v>1813.6000000000001</v>
      </c>
      <c r="F104" s="9"/>
      <c r="J104" s="9"/>
      <c r="K104" s="9"/>
      <c r="L104" s="9"/>
      <c r="M104" s="9"/>
      <c r="N104" s="9"/>
    </row>
    <row r="105" spans="1:14" ht="17" thickBot="1" x14ac:dyDescent="0.25">
      <c r="A105" s="399" t="s">
        <v>103</v>
      </c>
      <c r="B105" s="399"/>
      <c r="C105" s="399"/>
      <c r="D105" s="176">
        <f>SUM(D102:D104)</f>
        <v>55073.178909291193</v>
      </c>
      <c r="F105" s="9"/>
      <c r="J105" s="9"/>
      <c r="K105" s="9"/>
      <c r="L105" s="9"/>
      <c r="M105" s="9"/>
      <c r="N105" s="9"/>
    </row>
    <row r="106" spans="1:14" ht="17" thickBot="1" x14ac:dyDescent="0.25">
      <c r="A106" s="9"/>
      <c r="B106" s="9"/>
      <c r="C106" s="9"/>
      <c r="D106" s="9"/>
      <c r="E106" s="9"/>
      <c r="F106" s="9"/>
      <c r="J106" s="9"/>
      <c r="K106" s="9"/>
      <c r="L106" s="9"/>
      <c r="M106" s="9"/>
      <c r="N106" s="9"/>
    </row>
    <row r="107" spans="1:14" x14ac:dyDescent="0.2">
      <c r="A107" s="177"/>
      <c r="B107" s="159" t="s">
        <v>104</v>
      </c>
      <c r="C107" s="177"/>
      <c r="D107" s="159" t="s">
        <v>93</v>
      </c>
      <c r="E107" s="159" t="s">
        <v>105</v>
      </c>
      <c r="F107" s="9"/>
      <c r="J107" s="9"/>
      <c r="K107" s="9"/>
      <c r="L107" s="9"/>
      <c r="M107" s="9"/>
      <c r="N107" s="9"/>
    </row>
    <row r="108" spans="1:14" ht="17" thickBot="1" x14ac:dyDescent="0.25">
      <c r="A108" s="160" t="s">
        <v>106</v>
      </c>
      <c r="B108" s="161" t="s">
        <v>95</v>
      </c>
      <c r="C108" s="161" t="s">
        <v>107</v>
      </c>
      <c r="D108" s="161" t="s">
        <v>108</v>
      </c>
      <c r="E108" s="161" t="s">
        <v>109</v>
      </c>
      <c r="J108" s="9"/>
      <c r="K108" s="9"/>
      <c r="L108" s="178"/>
      <c r="M108" s="9"/>
      <c r="N108" s="9"/>
    </row>
    <row r="109" spans="1:14" ht="12.75" customHeight="1" x14ac:dyDescent="0.2">
      <c r="A109" s="146" t="s">
        <v>98</v>
      </c>
      <c r="B109" s="163">
        <f>(((G23-(B90*(1-C96)*G23)/7.38)*(B92/100)+(G23*C96*(1-(B92/100)))))</f>
        <v>206616.32559989428</v>
      </c>
      <c r="C109" s="167">
        <v>0.12</v>
      </c>
      <c r="D109" s="163">
        <f>B109*C109</f>
        <v>24793.959071987312</v>
      </c>
      <c r="E109" s="179">
        <v>0</v>
      </c>
      <c r="J109" s="9"/>
      <c r="K109" s="9"/>
      <c r="L109" s="9"/>
      <c r="M109" s="9"/>
      <c r="N109" s="9"/>
    </row>
    <row r="110" spans="1:14" x14ac:dyDescent="0.2">
      <c r="A110" s="146" t="s">
        <v>110</v>
      </c>
      <c r="B110" s="163">
        <f>G23*C110</f>
        <v>27900.71353110543</v>
      </c>
      <c r="C110" s="167">
        <v>0.05</v>
      </c>
      <c r="D110" s="61">
        <f>B110*C110</f>
        <v>1395.0356765552715</v>
      </c>
      <c r="E110" s="179">
        <v>0.05</v>
      </c>
      <c r="J110" s="9"/>
      <c r="K110" s="9"/>
      <c r="L110" s="14"/>
      <c r="M110" s="9"/>
      <c r="N110" s="9"/>
    </row>
    <row r="111" spans="1:14" ht="13.5" customHeight="1" thickBot="1" x14ac:dyDescent="0.25">
      <c r="A111" s="146" t="s">
        <v>111</v>
      </c>
      <c r="B111" s="163">
        <f>G22*E111</f>
        <v>17118.003468329513</v>
      </c>
      <c r="C111" s="167">
        <v>0.12</v>
      </c>
      <c r="D111" s="163">
        <f>B111*C111</f>
        <v>2054.1604161995415</v>
      </c>
      <c r="E111" s="179">
        <v>0.03</v>
      </c>
      <c r="J111" s="9"/>
      <c r="K111" s="9"/>
      <c r="L111" s="180"/>
      <c r="M111" s="9"/>
      <c r="N111" s="9"/>
    </row>
    <row r="112" spans="1:14" ht="13.5" customHeight="1" thickBot="1" x14ac:dyDescent="0.25">
      <c r="A112" s="181" t="s">
        <v>103</v>
      </c>
      <c r="B112" s="182">
        <f>SUM(B109:B111)</f>
        <v>251635.04259932923</v>
      </c>
      <c r="C112" s="181"/>
      <c r="D112" s="176">
        <f>SUM(D109:D111)</f>
        <v>28243.155164742126</v>
      </c>
      <c r="E112" s="183"/>
      <c r="J112" s="9"/>
      <c r="K112" s="9"/>
      <c r="L112" s="9"/>
      <c r="M112" s="9"/>
      <c r="N112" s="9"/>
    </row>
    <row r="113" spans="1:32" s="20" customFormat="1" ht="14" thickBot="1" x14ac:dyDescent="0.2">
      <c r="A113" s="10"/>
      <c r="B113" s="10"/>
      <c r="C113" s="10"/>
      <c r="D113" s="10"/>
      <c r="E113" s="10"/>
      <c r="F113" s="10"/>
      <c r="G113" s="2"/>
      <c r="H113" s="1"/>
      <c r="I113" s="1"/>
      <c r="J113" s="2"/>
      <c r="K113" s="2"/>
      <c r="L113" s="3"/>
      <c r="M113" s="2"/>
      <c r="N113" s="2"/>
      <c r="O113" s="4"/>
      <c r="P113" s="5"/>
      <c r="Q113" s="6"/>
      <c r="R113" s="6"/>
      <c r="S113" s="4"/>
      <c r="T113" s="6"/>
      <c r="U113" s="5"/>
      <c r="V113" s="6"/>
      <c r="W113" s="6"/>
      <c r="X113" s="5"/>
      <c r="Y113" s="6"/>
      <c r="Z113" s="5"/>
      <c r="AA113" s="5"/>
      <c r="AB113" s="6"/>
      <c r="AC113" s="7"/>
      <c r="AD113" s="7"/>
      <c r="AE113" s="7"/>
      <c r="AF113" s="7"/>
    </row>
    <row r="114" spans="1:32" ht="17" thickBot="1" x14ac:dyDescent="0.25">
      <c r="A114" s="184" t="s">
        <v>112</v>
      </c>
      <c r="B114" s="157">
        <f>B138</f>
        <v>225597.22217738701</v>
      </c>
      <c r="C114" s="9"/>
      <c r="D114" s="9"/>
      <c r="E114" s="9"/>
      <c r="F114" s="9"/>
      <c r="G114" s="9"/>
      <c r="H114" s="9"/>
      <c r="I114" s="9"/>
      <c r="J114" s="185"/>
      <c r="K114" s="185"/>
      <c r="L114" s="9"/>
      <c r="M114" s="185"/>
      <c r="N114" s="14"/>
    </row>
    <row r="115" spans="1:32" ht="17" thickBot="1" x14ac:dyDescent="0.25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</row>
    <row r="116" spans="1:32" x14ac:dyDescent="0.2">
      <c r="A116" s="400" t="s">
        <v>113</v>
      </c>
      <c r="B116" s="401"/>
      <c r="C116" s="401"/>
      <c r="D116" s="401"/>
      <c r="E116" s="401"/>
      <c r="F116" s="401"/>
      <c r="G116" s="402"/>
      <c r="H116" s="50"/>
      <c r="I116" s="50"/>
      <c r="J116" s="50"/>
      <c r="K116" s="50"/>
      <c r="L116" s="50"/>
      <c r="M116" s="50"/>
      <c r="N116" s="9"/>
    </row>
    <row r="117" spans="1:32" ht="18.75" customHeight="1" x14ac:dyDescent="0.2">
      <c r="A117" s="51"/>
      <c r="B117" s="186" t="s">
        <v>114</v>
      </c>
      <c r="C117" s="187" t="s">
        <v>115</v>
      </c>
      <c r="D117" s="187" t="s">
        <v>116</v>
      </c>
      <c r="E117" s="187" t="s">
        <v>117</v>
      </c>
      <c r="F117" s="186" t="s">
        <v>118</v>
      </c>
      <c r="G117" s="403" t="s">
        <v>119</v>
      </c>
      <c r="N117" s="188"/>
    </row>
    <row r="118" spans="1:32" ht="18" customHeight="1" x14ac:dyDescent="0.2">
      <c r="A118" s="56"/>
      <c r="B118" s="189" t="s">
        <v>120</v>
      </c>
      <c r="C118" s="190" t="s">
        <v>121</v>
      </c>
      <c r="D118" s="191" t="s">
        <v>122</v>
      </c>
      <c r="E118" s="190" t="s">
        <v>123</v>
      </c>
      <c r="F118" s="186" t="s">
        <v>124</v>
      </c>
      <c r="G118" s="404"/>
      <c r="N118" s="188"/>
      <c r="O118" s="185"/>
    </row>
    <row r="119" spans="1:32" x14ac:dyDescent="0.2">
      <c r="A119" s="192" t="s">
        <v>125</v>
      </c>
      <c r="B119" s="193">
        <f>TRUNC('[1]Frota Operacional'!C16*C119,0)</f>
        <v>4572</v>
      </c>
      <c r="C119" s="374">
        <v>2.4339</v>
      </c>
      <c r="D119" s="375">
        <v>2630</v>
      </c>
      <c r="E119" s="376">
        <v>69.31</v>
      </c>
      <c r="F119" s="377">
        <f t="shared" ref="F119:F124" si="5">(D119*C119*((E119/100+1))*12)+(C119*G119)*12</f>
        <v>139253.72900040002</v>
      </c>
      <c r="G119" s="378">
        <v>315</v>
      </c>
      <c r="N119" s="9"/>
      <c r="O119" s="185"/>
      <c r="P119" s="195"/>
    </row>
    <row r="120" spans="1:32" x14ac:dyDescent="0.2">
      <c r="A120" s="146" t="s">
        <v>126</v>
      </c>
      <c r="B120" s="193">
        <f>TRUNC('[1]Frota Operacional'!C16*C120,0)</f>
        <v>0</v>
      </c>
      <c r="C120" s="374">
        <v>0</v>
      </c>
      <c r="D120" s="375">
        <v>1210</v>
      </c>
      <c r="E120" s="379">
        <v>69.31</v>
      </c>
      <c r="F120" s="174">
        <f>(D120*C120*((E120/100+1))*12)+(C120*G120)*12</f>
        <v>0</v>
      </c>
      <c r="G120" s="378">
        <v>315</v>
      </c>
      <c r="N120" s="9"/>
      <c r="O120" s="185"/>
      <c r="P120" s="195"/>
    </row>
    <row r="121" spans="1:32" x14ac:dyDescent="0.2">
      <c r="A121" s="146" t="s">
        <v>127</v>
      </c>
      <c r="B121" s="193">
        <f>TRUNC('[1]Frota Operacional'!C16*C121,0)</f>
        <v>279</v>
      </c>
      <c r="C121" s="374">
        <v>0.1489</v>
      </c>
      <c r="D121" s="375">
        <v>1701</v>
      </c>
      <c r="E121" s="380">
        <f>63.62-20</f>
        <v>43.62</v>
      </c>
      <c r="F121" s="174">
        <f>(D121*C121*((E121/100+1))*12)+(C121*G121)*12</f>
        <v>4927.9518741599995</v>
      </c>
      <c r="G121" s="378">
        <v>315</v>
      </c>
      <c r="L121" s="196"/>
      <c r="N121" s="9"/>
      <c r="O121" s="185"/>
      <c r="P121" s="195"/>
    </row>
    <row r="122" spans="1:32" x14ac:dyDescent="0.2">
      <c r="A122" s="146" t="s">
        <v>128</v>
      </c>
      <c r="B122" s="193">
        <f>TRUNC('[1]Frota Operacional'!C16*C122,0)</f>
        <v>561</v>
      </c>
      <c r="C122" s="374">
        <v>0.2989</v>
      </c>
      <c r="D122" s="375">
        <v>1701</v>
      </c>
      <c r="E122" s="380">
        <v>66.92</v>
      </c>
      <c r="F122" s="174">
        <f t="shared" si="5"/>
        <v>11313.876238560002</v>
      </c>
      <c r="G122" s="378">
        <v>315</v>
      </c>
      <c r="L122" s="196"/>
      <c r="N122" s="9"/>
      <c r="O122" s="185"/>
      <c r="P122" s="195"/>
    </row>
    <row r="123" spans="1:32" x14ac:dyDescent="0.2">
      <c r="A123" s="146" t="s">
        <v>129</v>
      </c>
      <c r="B123" s="193">
        <f>TRUNC('[1]Frota Operacional'!C16*C123,0)</f>
        <v>1409</v>
      </c>
      <c r="C123" s="374">
        <v>0.75</v>
      </c>
      <c r="D123" s="375">
        <f>(1392.196*1.026943)*1.0922</f>
        <v>1561.5248242035414</v>
      </c>
      <c r="E123" s="379">
        <f>67-20</f>
        <v>47</v>
      </c>
      <c r="F123" s="174">
        <f t="shared" si="5"/>
        <v>23493.973424212854</v>
      </c>
      <c r="G123" s="378">
        <v>315</v>
      </c>
      <c r="L123" s="197"/>
      <c r="N123" s="9"/>
      <c r="O123" s="185"/>
      <c r="P123" s="195"/>
    </row>
    <row r="124" spans="1:32" x14ac:dyDescent="0.2">
      <c r="A124" s="152" t="s">
        <v>130</v>
      </c>
      <c r="B124" s="193">
        <f>TRUNC('[1]Frota Operacional'!C16*C124,0)</f>
        <v>169</v>
      </c>
      <c r="C124" s="381">
        <v>0.09</v>
      </c>
      <c r="D124" s="375">
        <v>2630</v>
      </c>
      <c r="E124" s="382">
        <f>67-20</f>
        <v>47</v>
      </c>
      <c r="F124" s="383">
        <f t="shared" si="5"/>
        <v>4515.5879999999988</v>
      </c>
      <c r="G124" s="378">
        <v>315</v>
      </c>
      <c r="L124" s="197"/>
      <c r="N124" s="9"/>
      <c r="O124" s="195"/>
      <c r="P124" s="195"/>
    </row>
    <row r="125" spans="1:32" ht="17" thickBot="1" x14ac:dyDescent="0.25">
      <c r="A125" s="74" t="s">
        <v>21</v>
      </c>
      <c r="B125" s="198">
        <f>SUM(B119:B124)</f>
        <v>6990</v>
      </c>
      <c r="C125" s="199"/>
      <c r="D125" s="199"/>
      <c r="E125" s="200"/>
      <c r="F125" s="201">
        <f>SUM(F119:F124)</f>
        <v>183505.11853733289</v>
      </c>
      <c r="G125" s="202"/>
      <c r="L125" s="197"/>
      <c r="N125" s="9"/>
    </row>
    <row r="126" spans="1:32" ht="17" thickBot="1" x14ac:dyDescent="0.25">
      <c r="J126" s="38"/>
      <c r="K126" s="38"/>
      <c r="L126" s="203">
        <v>1.04</v>
      </c>
      <c r="M126" s="9"/>
    </row>
    <row r="127" spans="1:32" x14ac:dyDescent="0.2">
      <c r="A127" s="204" t="s">
        <v>131</v>
      </c>
      <c r="B127" s="205" t="s">
        <v>132</v>
      </c>
      <c r="C127" s="206" t="s">
        <v>2</v>
      </c>
      <c r="D127" s="206" t="s">
        <v>133</v>
      </c>
      <c r="F127" s="55"/>
      <c r="H127" s="9"/>
      <c r="I127" s="9"/>
      <c r="J127" s="38"/>
      <c r="K127" s="38"/>
      <c r="L127" s="203">
        <v>1.04</v>
      </c>
      <c r="M127" s="9"/>
    </row>
    <row r="128" spans="1:32" x14ac:dyDescent="0.2">
      <c r="A128" s="207" t="s">
        <v>113</v>
      </c>
      <c r="B128" s="194">
        <f>F125</f>
        <v>183505.11853733289</v>
      </c>
      <c r="C128" s="208"/>
      <c r="D128" s="208"/>
      <c r="F128" s="9"/>
      <c r="J128" s="38"/>
      <c r="K128" s="38"/>
      <c r="L128" s="203">
        <v>1.01</v>
      </c>
      <c r="M128" s="209"/>
    </row>
    <row r="129" spans="1:19" x14ac:dyDescent="0.2">
      <c r="A129" s="210" t="s">
        <v>134</v>
      </c>
      <c r="B129" s="163">
        <f>B128*C129/100</f>
        <v>34517.312796872313</v>
      </c>
      <c r="C129" s="384">
        <v>18.809999999999999</v>
      </c>
      <c r="D129" s="211"/>
      <c r="E129" s="212"/>
      <c r="F129" s="9"/>
      <c r="J129" s="38"/>
      <c r="K129" s="38"/>
      <c r="L129" s="203"/>
      <c r="M129" s="209"/>
      <c r="O129" s="195"/>
    </row>
    <row r="130" spans="1:19" x14ac:dyDescent="0.2">
      <c r="A130" s="210" t="s">
        <v>135</v>
      </c>
      <c r="B130" s="163">
        <f>G22*D130/100</f>
        <v>6847.2013873318056</v>
      </c>
      <c r="C130" s="211"/>
      <c r="D130" s="213">
        <v>1.2</v>
      </c>
      <c r="F130" s="9"/>
      <c r="J130" s="214" t="s">
        <v>136</v>
      </c>
      <c r="K130" s="214"/>
      <c r="L130" s="215">
        <f>E20-(B95*D102)</f>
        <v>271572.22923537914</v>
      </c>
      <c r="M130" s="209"/>
    </row>
    <row r="131" spans="1:19" x14ac:dyDescent="0.2">
      <c r="A131" s="210" t="s">
        <v>137</v>
      </c>
      <c r="B131" s="163">
        <f>((C119*L126)+(C120*L127)+(C122*L128))*188.73</f>
        <v>534.69945584999994</v>
      </c>
      <c r="C131" s="211"/>
      <c r="D131" s="211"/>
      <c r="F131" s="9"/>
      <c r="J131" s="214" t="s">
        <v>138</v>
      </c>
      <c r="K131" s="214"/>
      <c r="L131" s="215">
        <f>0.1*E20</f>
        <v>56555.011561098385</v>
      </c>
      <c r="M131" s="209"/>
    </row>
    <row r="132" spans="1:19" x14ac:dyDescent="0.2">
      <c r="A132" s="210" t="s">
        <v>139</v>
      </c>
      <c r="B132" s="174">
        <v>192.89</v>
      </c>
      <c r="C132" s="211"/>
      <c r="D132" s="211"/>
      <c r="F132" s="9"/>
      <c r="J132" s="214" t="s">
        <v>140</v>
      </c>
      <c r="K132" s="214"/>
      <c r="L132" s="215">
        <f>(L130*B92/100)+L131*((100-B92)/100)</f>
        <v>223172.2751392861</v>
      </c>
      <c r="M132" s="209"/>
    </row>
    <row r="133" spans="1:19" x14ac:dyDescent="0.2">
      <c r="A133" s="210" t="s">
        <v>141</v>
      </c>
      <c r="B133" s="163">
        <v>0</v>
      </c>
      <c r="C133" s="211"/>
      <c r="D133" s="211"/>
      <c r="F133" s="9"/>
      <c r="J133" s="214" t="s">
        <v>142</v>
      </c>
      <c r="K133" s="214"/>
      <c r="L133" s="215">
        <f>0.8*0.01*L132</f>
        <v>1785.3782011142889</v>
      </c>
      <c r="M133" s="209"/>
    </row>
    <row r="134" spans="1:19" x14ac:dyDescent="0.2">
      <c r="A134" s="210" t="s">
        <v>143</v>
      </c>
      <c r="B134" s="216">
        <f>B150/$B$87</f>
        <v>0</v>
      </c>
      <c r="C134" s="211"/>
      <c r="D134" s="211"/>
      <c r="F134" s="9"/>
      <c r="J134" s="214"/>
      <c r="K134" s="214"/>
      <c r="L134" s="217"/>
      <c r="M134" s="209"/>
    </row>
    <row r="135" spans="1:19" x14ac:dyDescent="0.2">
      <c r="A135" s="210" t="s">
        <v>144</v>
      </c>
      <c r="B135" s="216">
        <f>B151/$B$87</f>
        <v>0</v>
      </c>
      <c r="C135" s="211"/>
      <c r="D135" s="211"/>
      <c r="F135" s="9"/>
      <c r="J135" s="214"/>
      <c r="K135" s="214"/>
      <c r="L135" s="217"/>
      <c r="M135" s="209"/>
    </row>
    <row r="136" spans="1:19" x14ac:dyDescent="0.2">
      <c r="A136" s="210" t="s">
        <v>145</v>
      </c>
      <c r="B136" s="216">
        <f>B152/$B$87</f>
        <v>0</v>
      </c>
      <c r="C136" s="211"/>
      <c r="D136" s="211"/>
      <c r="F136" s="9"/>
      <c r="J136" s="214"/>
      <c r="K136" s="214"/>
      <c r="L136" s="217"/>
      <c r="M136" s="209"/>
    </row>
    <row r="137" spans="1:19" x14ac:dyDescent="0.2">
      <c r="A137" s="210" t="s">
        <v>146</v>
      </c>
      <c r="B137" s="216">
        <f>B153/'[1]Frota Operacional'!C16</f>
        <v>0</v>
      </c>
      <c r="C137" s="211"/>
      <c r="D137" s="211"/>
      <c r="F137" s="9"/>
      <c r="J137" s="214"/>
      <c r="K137" s="214"/>
      <c r="L137" s="218"/>
      <c r="M137" s="209"/>
    </row>
    <row r="138" spans="1:19" ht="17" thickBot="1" x14ac:dyDescent="0.25">
      <c r="A138" s="74" t="s">
        <v>21</v>
      </c>
      <c r="B138" s="219">
        <f>SUM(B128:B137)</f>
        <v>225597.22217738701</v>
      </c>
      <c r="C138" s="220"/>
      <c r="D138" s="220"/>
      <c r="F138" s="9"/>
      <c r="J138" s="38"/>
      <c r="K138" s="38"/>
      <c r="L138" s="221"/>
      <c r="M138" s="209"/>
    </row>
    <row r="139" spans="1:19" x14ac:dyDescent="0.2">
      <c r="A139" s="222"/>
      <c r="B139" s="223"/>
      <c r="C139" s="224"/>
      <c r="D139" s="224"/>
      <c r="E139" s="224"/>
      <c r="F139" s="224"/>
      <c r="G139" s="224"/>
      <c r="J139" s="9"/>
      <c r="K139" s="9"/>
      <c r="L139" s="221"/>
      <c r="M139" s="9"/>
    </row>
    <row r="140" spans="1:19" ht="20" x14ac:dyDescent="0.2">
      <c r="A140" s="405" t="s">
        <v>147</v>
      </c>
      <c r="B140" s="405"/>
      <c r="C140" s="225"/>
      <c r="D140" s="225"/>
      <c r="E140" s="225"/>
      <c r="F140" s="225"/>
      <c r="G140" s="226"/>
      <c r="H140" s="226"/>
      <c r="I140" s="226"/>
      <c r="J140" s="9"/>
      <c r="K140" s="9"/>
      <c r="L140" s="9"/>
      <c r="M140" s="9"/>
    </row>
    <row r="141" spans="1:19" ht="28" hidden="1" x14ac:dyDescent="0.3">
      <c r="A141" s="227"/>
      <c r="B141" s="228">
        <v>537266.80000000005</v>
      </c>
      <c r="C141" s="229">
        <f>100-(5.3+3)</f>
        <v>91.7</v>
      </c>
      <c r="D141" s="229"/>
      <c r="E141" s="227"/>
      <c r="F141" s="227"/>
      <c r="G141" s="227"/>
      <c r="H141" s="227"/>
      <c r="I141" s="227"/>
      <c r="J141" s="9"/>
      <c r="K141" s="9"/>
      <c r="L141" s="9"/>
      <c r="M141" s="9"/>
    </row>
    <row r="142" spans="1:19" ht="20" hidden="1" customHeight="1" x14ac:dyDescent="0.2">
      <c r="A142" s="230"/>
      <c r="B142" s="230"/>
      <c r="C142" s="230"/>
      <c r="D142" s="230"/>
      <c r="E142" s="231"/>
      <c r="F142" s="231"/>
      <c r="G142" s="231"/>
      <c r="H142" s="231"/>
      <c r="I142" s="231"/>
      <c r="J142" s="232"/>
      <c r="K142" s="232"/>
      <c r="L142" s="233"/>
      <c r="M142" s="9"/>
    </row>
    <row r="143" spans="1:19" ht="20" customHeight="1" x14ac:dyDescent="0.2">
      <c r="A143" s="234"/>
      <c r="B143" s="234"/>
      <c r="C143" s="235"/>
      <c r="D143" s="235"/>
      <c r="E143" s="236"/>
      <c r="F143" s="236"/>
      <c r="G143" s="237">
        <f>B145*C181</f>
        <v>0</v>
      </c>
      <c r="H143" s="238">
        <f>G143/12</f>
        <v>0</v>
      </c>
      <c r="I143" s="238"/>
      <c r="J143" s="239"/>
      <c r="K143" s="239"/>
      <c r="L143" s="38"/>
      <c r="M143" s="38"/>
      <c r="N143" s="235"/>
    </row>
    <row r="144" spans="1:19" s="241" customFormat="1" ht="20" customHeight="1" x14ac:dyDescent="0.2">
      <c r="A144" s="385" t="s">
        <v>148</v>
      </c>
      <c r="B144" s="386">
        <f>198134585*0.95</f>
        <v>188227855.75</v>
      </c>
      <c r="C144" s="240"/>
      <c r="E144" s="236" t="e">
        <f>((B144/#REF!)-1)*100</f>
        <v>#REF!</v>
      </c>
      <c r="F144" s="236"/>
      <c r="G144" s="242">
        <f>B144*B161</f>
        <v>1180137740.2319655</v>
      </c>
      <c r="H144" s="238">
        <f>G144/12</f>
        <v>98344811.685997128</v>
      </c>
      <c r="I144" s="238"/>
      <c r="J144" s="239"/>
      <c r="K144" s="239"/>
      <c r="L144" s="243"/>
      <c r="M144" s="243"/>
      <c r="N144" s="243"/>
      <c r="O144" s="244"/>
      <c r="P144" s="244"/>
      <c r="Q144" s="244"/>
      <c r="R144" s="244"/>
      <c r="S144" s="244"/>
    </row>
    <row r="145" spans="1:21" ht="22" customHeight="1" x14ac:dyDescent="0.2">
      <c r="A145" s="385" t="s">
        <v>149</v>
      </c>
      <c r="B145" s="386">
        <f>290294932*0.8</f>
        <v>232235945.60000002</v>
      </c>
      <c r="C145" s="240"/>
      <c r="D145" s="245"/>
      <c r="E145" s="236" t="e">
        <f>((B145/C145)-1)*100</f>
        <v>#DIV/0!</v>
      </c>
      <c r="F145" s="246"/>
      <c r="G145" s="242">
        <f>G143-G144</f>
        <v>-1180137740.2319655</v>
      </c>
      <c r="H145" s="243"/>
      <c r="I145" s="243"/>
      <c r="J145" s="239"/>
      <c r="K145" s="239"/>
      <c r="L145" s="243"/>
      <c r="M145" s="243"/>
      <c r="N145" s="235"/>
      <c r="O145" s="247"/>
      <c r="P145" s="247"/>
      <c r="Q145" s="247"/>
      <c r="R145" s="247"/>
      <c r="S145" s="247"/>
    </row>
    <row r="146" spans="1:21" ht="22" customHeight="1" x14ac:dyDescent="0.2">
      <c r="A146" s="385" t="s">
        <v>150</v>
      </c>
      <c r="B146" s="249">
        <f>B145/B144</f>
        <v>1.2338022163332221</v>
      </c>
      <c r="C146" s="250"/>
      <c r="D146" s="235"/>
      <c r="E146" s="236"/>
      <c r="F146" s="246"/>
      <c r="G146" s="242">
        <f>G145/12</f>
        <v>-98344811.685997128</v>
      </c>
      <c r="H146" s="238"/>
      <c r="I146" s="238"/>
      <c r="J146" s="239"/>
      <c r="K146" s="239"/>
      <c r="L146" s="243"/>
      <c r="M146" s="243"/>
      <c r="N146" s="235"/>
      <c r="O146" s="247"/>
      <c r="P146" s="247"/>
      <c r="Q146" s="247"/>
      <c r="R146" s="247"/>
      <c r="S146" s="247"/>
    </row>
    <row r="147" spans="1:21" ht="25" customHeight="1" x14ac:dyDescent="0.2">
      <c r="A147" s="385" t="s">
        <v>151</v>
      </c>
      <c r="B147" s="387">
        <f>B144/'[1]Frota Operacional'!D16</f>
        <v>89589.650523560209</v>
      </c>
      <c r="C147" s="251"/>
      <c r="D147" s="252"/>
      <c r="E147" s="236"/>
      <c r="F147" s="236"/>
      <c r="G147" s="242">
        <v>-476244.03</v>
      </c>
      <c r="H147" s="253"/>
      <c r="I147" s="253"/>
      <c r="J147" s="239"/>
      <c r="K147" s="239"/>
      <c r="L147" s="243"/>
      <c r="M147" s="243"/>
      <c r="N147" s="235"/>
      <c r="O147" s="247"/>
      <c r="P147" s="247"/>
      <c r="Q147" s="247"/>
      <c r="R147" s="247"/>
      <c r="S147" s="247"/>
    </row>
    <row r="148" spans="1:21" ht="25" customHeight="1" x14ac:dyDescent="0.2">
      <c r="A148" s="385" t="s">
        <v>152</v>
      </c>
      <c r="B148" s="386">
        <f>348731380*0.8</f>
        <v>278985104</v>
      </c>
      <c r="C148" s="254"/>
      <c r="D148" s="255"/>
      <c r="E148" s="236"/>
      <c r="F148" s="236"/>
      <c r="G148" s="242">
        <f>G146+G147</f>
        <v>-98821055.71599713</v>
      </c>
      <c r="H148" s="256"/>
      <c r="I148" s="256"/>
      <c r="J148" s="243"/>
      <c r="K148" s="243"/>
      <c r="L148" s="243"/>
      <c r="M148" s="243"/>
      <c r="N148" s="243"/>
      <c r="O148" s="247"/>
      <c r="P148" s="247"/>
      <c r="Q148" s="247"/>
      <c r="R148" s="247"/>
      <c r="S148" s="247"/>
    </row>
    <row r="149" spans="1:21" ht="25" customHeight="1" x14ac:dyDescent="0.2">
      <c r="A149" s="385" t="s">
        <v>153</v>
      </c>
      <c r="B149" s="388">
        <v>0</v>
      </c>
      <c r="C149" s="257"/>
      <c r="D149" s="252"/>
      <c r="E149" s="236"/>
      <c r="F149" s="236"/>
      <c r="G149" s="258"/>
      <c r="H149" s="253"/>
      <c r="I149" s="253"/>
      <c r="J149" s="242"/>
      <c r="K149" s="242"/>
      <c r="L149" s="243"/>
      <c r="M149" s="243"/>
      <c r="N149" s="243"/>
      <c r="O149" s="247"/>
      <c r="P149" s="247"/>
      <c r="Q149" s="247"/>
      <c r="R149" s="247"/>
      <c r="S149" s="247"/>
    </row>
    <row r="150" spans="1:21" ht="25" customHeight="1" x14ac:dyDescent="0.2">
      <c r="A150" s="385" t="s">
        <v>154</v>
      </c>
      <c r="B150" s="388">
        <v>0</v>
      </c>
      <c r="C150" s="259"/>
      <c r="D150" s="245"/>
      <c r="E150" s="260"/>
      <c r="F150" s="236"/>
      <c r="G150" s="258"/>
      <c r="H150" s="253"/>
      <c r="I150" s="253"/>
      <c r="J150" s="242"/>
      <c r="K150" s="242"/>
      <c r="L150" s="243"/>
      <c r="M150" s="243"/>
      <c r="N150" s="243"/>
      <c r="O150" s="235"/>
      <c r="P150" s="247"/>
      <c r="Q150" s="247"/>
      <c r="R150" s="247"/>
      <c r="S150" s="247"/>
    </row>
    <row r="151" spans="1:21" ht="25" customHeight="1" x14ac:dyDescent="0.2">
      <c r="A151" s="385" t="s">
        <v>155</v>
      </c>
      <c r="B151" s="388">
        <v>0</v>
      </c>
      <c r="C151" s="259"/>
      <c r="D151" s="261"/>
      <c r="E151" s="236"/>
      <c r="F151" s="252"/>
      <c r="G151" s="262"/>
      <c r="H151" s="263"/>
      <c r="I151" s="263"/>
      <c r="J151" s="264"/>
      <c r="K151" s="264"/>
      <c r="L151" s="244"/>
      <c r="M151" s="244"/>
      <c r="N151" s="244"/>
      <c r="O151" s="235"/>
      <c r="P151" s="247"/>
      <c r="Q151" s="247"/>
      <c r="R151" s="247"/>
      <c r="S151" s="247"/>
    </row>
    <row r="152" spans="1:21" s="247" customFormat="1" ht="25" customHeight="1" x14ac:dyDescent="0.2">
      <c r="A152" s="385" t="s">
        <v>156</v>
      </c>
      <c r="B152" s="389"/>
      <c r="C152" s="265"/>
      <c r="D152" s="252"/>
      <c r="E152" s="252"/>
      <c r="F152" s="252"/>
      <c r="G152" s="262"/>
      <c r="H152" s="263"/>
      <c r="I152" s="263"/>
      <c r="J152" s="264"/>
      <c r="K152" s="264"/>
      <c r="L152" s="244"/>
      <c r="M152" s="244"/>
      <c r="N152" s="244"/>
    </row>
    <row r="153" spans="1:21" ht="25" customHeight="1" x14ac:dyDescent="0.2">
      <c r="A153" s="385" t="s">
        <v>157</v>
      </c>
      <c r="B153" s="388"/>
      <c r="C153" s="265"/>
      <c r="D153" s="252"/>
      <c r="E153" s="236"/>
      <c r="F153" s="236"/>
      <c r="G153" s="258"/>
      <c r="H153" s="253"/>
      <c r="I153" s="253"/>
      <c r="J153" s="242"/>
      <c r="K153" s="242"/>
      <c r="L153" s="243"/>
      <c r="M153" s="243"/>
      <c r="N153" s="243"/>
      <c r="O153" s="235"/>
      <c r="P153" s="247"/>
      <c r="Q153" s="247"/>
      <c r="R153" s="247"/>
      <c r="S153" s="247"/>
    </row>
    <row r="154" spans="1:21" ht="25" customHeight="1" x14ac:dyDescent="0.2">
      <c r="A154" s="385" t="s">
        <v>158</v>
      </c>
      <c r="B154" s="390">
        <f>98882157*0.3</f>
        <v>29664647.099999998</v>
      </c>
      <c r="C154" s="254"/>
      <c r="D154" s="252"/>
      <c r="E154" s="243"/>
      <c r="F154" s="243"/>
      <c r="G154" s="236"/>
      <c r="H154" s="242"/>
      <c r="I154" s="242"/>
      <c r="J154" s="242"/>
      <c r="K154" s="242"/>
      <c r="L154" s="243"/>
      <c r="M154" s="243"/>
      <c r="N154" s="243"/>
      <c r="O154" s="235"/>
      <c r="P154" s="247"/>
      <c r="Q154" s="247"/>
      <c r="R154" s="247"/>
      <c r="S154" s="247"/>
    </row>
    <row r="155" spans="1:21" ht="25" hidden="1" customHeight="1" x14ac:dyDescent="0.2">
      <c r="A155" s="391" t="s">
        <v>159</v>
      </c>
      <c r="B155" s="392">
        <v>2.7515999999999998</v>
      </c>
      <c r="C155" s="266"/>
      <c r="D155" s="267"/>
      <c r="E155" s="268">
        <f>SUM(E156:E158)</f>
        <v>5.4779292281961024E-2</v>
      </c>
      <c r="F155" s="268"/>
      <c r="G155" s="269"/>
      <c r="H155" s="243"/>
      <c r="I155" s="243"/>
      <c r="J155" s="243"/>
      <c r="K155" s="243"/>
      <c r="L155" s="243"/>
      <c r="M155" s="243"/>
      <c r="N155" s="243"/>
      <c r="O155" s="235"/>
      <c r="P155" s="247"/>
      <c r="Q155" s="247"/>
      <c r="R155" s="247"/>
      <c r="S155" s="247"/>
      <c r="T155" s="235"/>
      <c r="U155" s="235"/>
    </row>
    <row r="156" spans="1:21" ht="25" customHeight="1" x14ac:dyDescent="0.2">
      <c r="A156" s="385" t="s">
        <v>160</v>
      </c>
      <c r="B156" s="393">
        <f>G25</f>
        <v>2.6802234186205118</v>
      </c>
      <c r="C156" s="271">
        <f>(B156/$B$161)</f>
        <v>0.4274862923362755</v>
      </c>
      <c r="D156" s="272"/>
      <c r="E156" s="269">
        <f>0.04*J157*$B$148/$B$145</f>
        <v>5.4779292281961024E-2</v>
      </c>
      <c r="F156" s="269"/>
      <c r="G156" s="266" t="s">
        <v>161</v>
      </c>
      <c r="H156" s="273"/>
      <c r="I156" s="273"/>
      <c r="J156" s="243"/>
      <c r="K156" s="243"/>
      <c r="L156" s="243"/>
      <c r="M156" s="243"/>
      <c r="N156" s="243"/>
      <c r="O156" s="235"/>
      <c r="P156" s="247"/>
      <c r="Q156" s="247"/>
      <c r="R156" s="247"/>
      <c r="S156" s="247"/>
      <c r="T156" s="235"/>
      <c r="U156" s="235"/>
    </row>
    <row r="157" spans="1:21" ht="25" customHeight="1" x14ac:dyDescent="0.2">
      <c r="A157" s="248" t="s">
        <v>162</v>
      </c>
      <c r="B157" s="274">
        <f>B98/(B147)</f>
        <v>0.92997721932315014</v>
      </c>
      <c r="C157" s="271">
        <f>(B157/$B$161)</f>
        <v>0.14832812469427256</v>
      </c>
      <c r="D157" s="272"/>
      <c r="E157" s="269"/>
      <c r="F157" s="269"/>
      <c r="G157" s="266" t="s">
        <v>163</v>
      </c>
      <c r="H157" s="275"/>
      <c r="I157" s="275"/>
      <c r="J157" s="253">
        <f>(0.14-J158)+1</f>
        <v>1.1400000000000001</v>
      </c>
      <c r="K157" s="253"/>
      <c r="L157" s="243"/>
      <c r="M157" s="243"/>
      <c r="N157" s="243"/>
      <c r="O157" s="235"/>
      <c r="P157" s="247"/>
      <c r="Q157" s="247"/>
      <c r="R157" s="247"/>
      <c r="S157" s="247"/>
      <c r="T157" s="235"/>
      <c r="U157" s="235"/>
    </row>
    <row r="158" spans="1:21" ht="25" customHeight="1" x14ac:dyDescent="0.2">
      <c r="A158" s="248" t="s">
        <v>164</v>
      </c>
      <c r="B158" s="270">
        <f>B138/B147</f>
        <v>2.5181170018969952</v>
      </c>
      <c r="C158" s="271">
        <f>(B158/$B$161)</f>
        <v>0.40163088395217794</v>
      </c>
      <c r="D158" s="272"/>
      <c r="E158" s="269"/>
      <c r="F158" s="269"/>
      <c r="G158" s="266" t="s">
        <v>165</v>
      </c>
      <c r="H158" s="258"/>
      <c r="I158" s="258"/>
      <c r="J158" s="253">
        <f>0.14*J159</f>
        <v>0</v>
      </c>
      <c r="K158" s="253"/>
      <c r="L158" s="243"/>
      <c r="M158" s="243"/>
      <c r="N158" s="243"/>
      <c r="O158" s="235"/>
      <c r="P158" s="247"/>
      <c r="Q158" s="247"/>
      <c r="R158" s="247"/>
      <c r="S158" s="247"/>
      <c r="T158" s="235"/>
      <c r="U158" s="235"/>
    </row>
    <row r="159" spans="1:21" ht="25" customHeight="1" x14ac:dyDescent="0.2">
      <c r="A159" s="248" t="s">
        <v>166</v>
      </c>
      <c r="B159" s="276">
        <f>(SUM(B156:B158)/E159)-SUM(B156:B158)</f>
        <v>0.14141186182990229</v>
      </c>
      <c r="C159" s="277">
        <f>(B159/$B$161)</f>
        <v>2.2554699017273919E-2</v>
      </c>
      <c r="D159" s="278"/>
      <c r="E159" s="268">
        <f>1-(0.02+(0)*(B148/B145)+0*(B148/B145)+0.02*(B154/B145))</f>
        <v>0.97744530098272608</v>
      </c>
      <c r="F159" s="268"/>
      <c r="G159" s="269"/>
      <c r="H159" s="273">
        <f>(4.85046/0.90728)/B146</f>
        <v>4.3330733816703315</v>
      </c>
      <c r="I159" s="273"/>
      <c r="J159" s="279">
        <f>((B148/B145)*(0))</f>
        <v>0</v>
      </c>
      <c r="K159" s="280"/>
      <c r="L159" s="243"/>
      <c r="M159" s="243"/>
      <c r="N159" s="243"/>
      <c r="O159" s="235"/>
      <c r="P159" s="247"/>
      <c r="Q159" s="247"/>
      <c r="R159" s="247"/>
      <c r="S159" s="247"/>
      <c r="T159" s="235"/>
      <c r="U159" s="235"/>
    </row>
    <row r="160" spans="1:21" ht="25" customHeight="1" x14ac:dyDescent="0.2">
      <c r="A160" s="248"/>
      <c r="B160" s="276"/>
      <c r="C160" s="277"/>
      <c r="D160" s="278"/>
      <c r="E160" s="268"/>
      <c r="F160" s="268"/>
      <c r="G160" s="269"/>
      <c r="H160" s="273"/>
      <c r="I160" s="273"/>
      <c r="J160" s="279"/>
      <c r="K160" s="280"/>
      <c r="L160" s="243"/>
      <c r="M160" s="243"/>
      <c r="N160" s="243"/>
      <c r="O160" s="235"/>
      <c r="P160" s="247"/>
      <c r="Q160" s="247"/>
      <c r="R160" s="247"/>
      <c r="S160" s="247"/>
      <c r="T160" s="235"/>
      <c r="U160" s="235"/>
    </row>
    <row r="161" spans="1:21" ht="25" customHeight="1" x14ac:dyDescent="0.2">
      <c r="A161" s="281" t="s">
        <v>167</v>
      </c>
      <c r="B161" s="282">
        <f>SUM(B156:B159)</f>
        <v>6.2697295016705601</v>
      </c>
      <c r="C161" s="283">
        <f>SUM(C156:C159)</f>
        <v>0.99999999999999989</v>
      </c>
      <c r="D161" s="283"/>
      <c r="E161" s="284"/>
      <c r="F161" s="284"/>
      <c r="G161" s="266"/>
      <c r="H161" s="236">
        <f>(H159-4.85046/B146)*B146</f>
        <v>0.49569554183934439</v>
      </c>
      <c r="I161" s="236"/>
      <c r="J161" s="285">
        <f>J159*100</f>
        <v>0</v>
      </c>
      <c r="K161" s="285"/>
      <c r="L161" s="243"/>
      <c r="M161" s="243"/>
      <c r="N161" s="243"/>
      <c r="O161" s="235"/>
      <c r="P161" s="247"/>
      <c r="Q161" s="247"/>
      <c r="R161" s="247"/>
      <c r="S161" s="247"/>
      <c r="T161" s="235"/>
      <c r="U161" s="235"/>
    </row>
    <row r="162" spans="1:21" ht="25" hidden="1" customHeight="1" x14ac:dyDescent="0.2">
      <c r="A162" s="286" t="s">
        <v>168</v>
      </c>
      <c r="B162" s="287">
        <f>(B161/B155)-1</f>
        <v>1.278575920072162</v>
      </c>
      <c r="C162" s="288"/>
      <c r="D162" s="288"/>
      <c r="E162" s="268"/>
      <c r="F162" s="268"/>
      <c r="G162" s="289"/>
      <c r="H162" s="290"/>
      <c r="I162" s="290"/>
      <c r="J162" s="291"/>
      <c r="K162" s="291"/>
      <c r="L162" s="243"/>
      <c r="M162" s="243"/>
      <c r="N162" s="243"/>
      <c r="O162" s="235"/>
      <c r="P162" s="247"/>
      <c r="Q162" s="247"/>
      <c r="R162" s="247"/>
      <c r="S162" s="247"/>
      <c r="T162" s="235"/>
      <c r="U162" s="235"/>
    </row>
    <row r="163" spans="1:21" ht="25" customHeight="1" x14ac:dyDescent="0.2">
      <c r="A163" s="292"/>
      <c r="B163" s="270"/>
      <c r="C163" s="236"/>
      <c r="D163" s="236"/>
      <c r="E163" s="242"/>
      <c r="F163" s="242"/>
      <c r="G163" s="290"/>
      <c r="H163" s="290">
        <f>B145*3.15</f>
        <v>731543228.6400001</v>
      </c>
      <c r="I163" s="290"/>
      <c r="J163" s="243"/>
      <c r="K163" s="243"/>
      <c r="L163" s="243"/>
      <c r="M163" s="243"/>
      <c r="N163" s="243"/>
      <c r="O163" s="235"/>
      <c r="P163" s="247"/>
      <c r="Q163" s="247"/>
      <c r="R163" s="247"/>
      <c r="S163" s="247"/>
      <c r="T163" s="235"/>
      <c r="U163" s="235"/>
    </row>
    <row r="164" spans="1:21" ht="37.5" customHeight="1" x14ac:dyDescent="0.2">
      <c r="A164" s="293" t="s">
        <v>169</v>
      </c>
      <c r="B164" s="294">
        <f>B161/B146</f>
        <v>5.0816325490999503</v>
      </c>
      <c r="C164" s="236"/>
      <c r="D164" s="236"/>
      <c r="E164" s="264"/>
      <c r="F164" s="242"/>
      <c r="G164" s="290">
        <f>(B154/B145)*0.02</f>
        <v>2.5546990172739216E-3</v>
      </c>
      <c r="H164" s="246">
        <f>1145592845.45</f>
        <v>1145592845.45</v>
      </c>
      <c r="I164" s="246"/>
      <c r="J164" s="243"/>
      <c r="K164" s="243"/>
      <c r="L164" s="243"/>
      <c r="M164" s="243"/>
      <c r="N164" s="243"/>
      <c r="O164" s="235"/>
      <c r="P164" s="247"/>
      <c r="Q164" s="247"/>
      <c r="R164" s="247"/>
      <c r="S164" s="247"/>
      <c r="T164" s="235"/>
      <c r="U164" s="235"/>
    </row>
    <row r="165" spans="1:21" ht="33" customHeight="1" x14ac:dyDescent="0.2">
      <c r="A165" s="286" t="s">
        <v>170</v>
      </c>
      <c r="B165" s="294">
        <v>3.9123000000000001</v>
      </c>
      <c r="C165" s="236"/>
      <c r="D165" s="236"/>
      <c r="E165" s="252"/>
      <c r="F165" s="236"/>
      <c r="G165" s="290"/>
      <c r="H165" s="295">
        <f>H164/H163</f>
        <v>1.5659947363326057</v>
      </c>
      <c r="I165" s="295"/>
      <c r="J165" s="243">
        <f>((H165/B165)-1)*100</f>
        <v>-59.972529296510871</v>
      </c>
      <c r="K165" s="243"/>
      <c r="L165" s="243"/>
      <c r="M165" s="243"/>
      <c r="N165" s="243"/>
      <c r="O165" s="235"/>
      <c r="P165" s="247"/>
      <c r="Q165" s="247"/>
      <c r="R165" s="235"/>
      <c r="S165" s="235"/>
      <c r="T165" s="235"/>
      <c r="U165" s="235"/>
    </row>
    <row r="166" spans="1:21" ht="32.25" customHeight="1" x14ac:dyDescent="0.2">
      <c r="A166" s="296" t="s">
        <v>171</v>
      </c>
      <c r="B166" s="297">
        <f>(B164/B165)</f>
        <v>1.2988862175957749</v>
      </c>
      <c r="C166" s="236"/>
      <c r="D166" s="236"/>
      <c r="E166" s="236">
        <f>E171*0.05</f>
        <v>1.4666666666666661E-2</v>
      </c>
      <c r="F166" s="236"/>
      <c r="G166" s="290"/>
      <c r="H166" s="236"/>
      <c r="I166" s="236"/>
      <c r="J166" s="243"/>
      <c r="K166" s="243"/>
      <c r="L166" s="243"/>
      <c r="M166" s="243"/>
      <c r="N166" s="243"/>
      <c r="O166" s="235"/>
      <c r="P166" s="247"/>
      <c r="Q166" s="247"/>
    </row>
    <row r="167" spans="1:21" ht="17.25" customHeight="1" x14ac:dyDescent="0.2">
      <c r="A167" s="286"/>
      <c r="B167" s="298"/>
      <c r="C167" s="252"/>
      <c r="D167" s="252"/>
      <c r="E167" s="299"/>
      <c r="F167" s="300"/>
      <c r="G167" s="301"/>
      <c r="H167" s="299"/>
      <c r="I167" s="299"/>
      <c r="J167" s="302"/>
      <c r="K167" s="302"/>
      <c r="L167" s="302"/>
      <c r="M167" s="244"/>
      <c r="N167" s="244"/>
    </row>
    <row r="168" spans="1:21" ht="22" customHeight="1" x14ac:dyDescent="0.2">
      <c r="A168" s="406" t="s">
        <v>172</v>
      </c>
      <c r="B168" s="406"/>
      <c r="C168" s="406"/>
      <c r="D168" s="406"/>
      <c r="E168" s="406"/>
      <c r="F168" s="406"/>
      <c r="G168" s="303"/>
      <c r="H168" s="303"/>
      <c r="I168" s="303"/>
      <c r="J168" s="303"/>
    </row>
    <row r="169" spans="1:21" ht="46.5" customHeight="1" x14ac:dyDescent="0.2">
      <c r="A169" s="396" t="s">
        <v>173</v>
      </c>
      <c r="B169" s="396" t="s">
        <v>174</v>
      </c>
      <c r="C169" s="396"/>
      <c r="D169" s="304" t="s">
        <v>175</v>
      </c>
      <c r="E169" s="396" t="s">
        <v>176</v>
      </c>
      <c r="F169" s="396" t="s">
        <v>177</v>
      </c>
      <c r="G169" s="305"/>
    </row>
    <row r="170" spans="1:21" ht="32.25" customHeight="1" x14ac:dyDescent="0.2">
      <c r="A170" s="396"/>
      <c r="B170" s="304">
        <v>2021</v>
      </c>
      <c r="C170" s="304">
        <v>2022</v>
      </c>
      <c r="D170" s="304" t="s">
        <v>178</v>
      </c>
      <c r="E170" s="396"/>
      <c r="F170" s="396"/>
      <c r="G170" s="305"/>
    </row>
    <row r="171" spans="1:21" ht="33.75" customHeight="1" x14ac:dyDescent="0.2">
      <c r="A171" s="306" t="s">
        <v>179</v>
      </c>
      <c r="B171" s="307">
        <v>3.75</v>
      </c>
      <c r="C171" s="307">
        <f>B171*$B$166</f>
        <v>4.8708233159841559</v>
      </c>
      <c r="D171" s="307">
        <v>4.8499999999999996</v>
      </c>
      <c r="E171" s="308">
        <f>(D171/B171)-1</f>
        <v>0.29333333333333322</v>
      </c>
      <c r="F171" s="308">
        <v>0.83230000000000004</v>
      </c>
      <c r="G171" s="309"/>
    </row>
    <row r="172" spans="1:21" ht="29.25" customHeight="1" x14ac:dyDescent="0.2">
      <c r="A172" s="306" t="s">
        <v>180</v>
      </c>
      <c r="B172" s="307">
        <v>5.0999999999999996</v>
      </c>
      <c r="C172" s="307">
        <f>B172*$B$166</f>
        <v>6.6243197097384519</v>
      </c>
      <c r="D172" s="307">
        <v>6.6</v>
      </c>
      <c r="E172" s="308">
        <f>(D172/B172)-1</f>
        <v>0.29411764705882359</v>
      </c>
      <c r="F172" s="308">
        <v>0.15859999999999999</v>
      </c>
      <c r="G172" s="309"/>
    </row>
    <row r="173" spans="1:21" ht="30" hidden="1" customHeight="1" x14ac:dyDescent="0.2">
      <c r="A173" s="306" t="s">
        <v>181</v>
      </c>
      <c r="B173" s="307">
        <v>0</v>
      </c>
      <c r="C173" s="307">
        <v>0</v>
      </c>
      <c r="D173" s="307"/>
      <c r="E173" s="308">
        <v>0</v>
      </c>
      <c r="F173" s="308">
        <v>0</v>
      </c>
      <c r="G173" s="309"/>
    </row>
    <row r="174" spans="1:21" ht="30" customHeight="1" x14ac:dyDescent="0.2">
      <c r="A174" s="306" t="s">
        <v>182</v>
      </c>
      <c r="B174" s="307">
        <v>2.4500000000000002</v>
      </c>
      <c r="C174" s="307">
        <f>B174*$B$166</f>
        <v>3.182271233109649</v>
      </c>
      <c r="D174" s="307">
        <v>3.2</v>
      </c>
      <c r="E174" s="308">
        <f>(D174/B174)-1</f>
        <v>0.30612244897959173</v>
      </c>
      <c r="F174" s="308">
        <v>9.1000000000000004E-3</v>
      </c>
      <c r="G174" s="309"/>
    </row>
    <row r="175" spans="1:21" ht="18" customHeight="1" thickBot="1" x14ac:dyDescent="0.25">
      <c r="A175" s="310"/>
      <c r="B175" s="311"/>
      <c r="C175" s="312"/>
      <c r="D175" s="312"/>
      <c r="E175" s="313"/>
      <c r="F175" s="313"/>
      <c r="G175" s="309"/>
    </row>
    <row r="176" spans="1:21" ht="30" hidden="1" customHeight="1" x14ac:dyDescent="0.2">
      <c r="A176" s="397" t="s">
        <v>183</v>
      </c>
      <c r="B176" s="397"/>
      <c r="C176" s="397"/>
      <c r="D176" s="397"/>
      <c r="E176" s="397"/>
      <c r="F176" s="314">
        <f>B164</f>
        <v>5.0816325490999503</v>
      </c>
      <c r="G176" s="309"/>
    </row>
    <row r="177" spans="1:12" ht="17.25" hidden="1" customHeight="1" x14ac:dyDescent="0.2">
      <c r="A177" s="310"/>
      <c r="B177" s="315"/>
      <c r="C177" s="316"/>
      <c r="D177" s="316"/>
      <c r="E177" s="316"/>
      <c r="F177" s="317"/>
      <c r="G177" s="318"/>
      <c r="H177" s="319"/>
      <c r="I177" s="319"/>
    </row>
    <row r="178" spans="1:12" ht="35" hidden="1" customHeight="1" x14ac:dyDescent="0.2">
      <c r="A178" s="320" t="s">
        <v>184</v>
      </c>
      <c r="B178" s="321">
        <v>1.6796918260045701</v>
      </c>
      <c r="C178" s="322">
        <f>B178*B166</f>
        <v>2.1817285626056164</v>
      </c>
      <c r="D178" s="323">
        <v>1.75</v>
      </c>
      <c r="E178" s="324"/>
      <c r="F178" s="325">
        <f>B178*F167</f>
        <v>0</v>
      </c>
      <c r="G178" s="326"/>
      <c r="H178" s="319"/>
      <c r="I178" s="319"/>
    </row>
    <row r="179" spans="1:12" ht="34.5" hidden="1" customHeight="1" x14ac:dyDescent="0.2">
      <c r="A179" s="320" t="s">
        <v>185</v>
      </c>
      <c r="B179" s="321">
        <v>2.3795991096985962</v>
      </c>
      <c r="C179" s="322">
        <f>B179*B166</f>
        <v>3.090828486990683</v>
      </c>
      <c r="D179" s="323">
        <v>2.4500000000000002</v>
      </c>
      <c r="E179" s="327"/>
      <c r="F179" s="325">
        <f>B179*F167</f>
        <v>0</v>
      </c>
      <c r="G179" s="328"/>
      <c r="H179" s="329"/>
      <c r="I179" s="329"/>
    </row>
    <row r="180" spans="1:12" ht="17.25" hidden="1" customHeight="1" x14ac:dyDescent="0.2">
      <c r="A180" s="330"/>
      <c r="B180" s="330"/>
      <c r="C180" s="330"/>
      <c r="D180" s="330"/>
      <c r="E180" s="330"/>
      <c r="F180" s="331"/>
      <c r="G180" s="332"/>
    </row>
    <row r="181" spans="1:12" ht="30" customHeight="1" thickBot="1" x14ac:dyDescent="0.25">
      <c r="A181" s="397" t="s">
        <v>186</v>
      </c>
      <c r="B181" s="397"/>
      <c r="C181" s="397"/>
      <c r="D181" s="397"/>
      <c r="E181" s="397"/>
      <c r="F181" s="314">
        <f>B164</f>
        <v>5.0816325490999503</v>
      </c>
      <c r="G181" s="333">
        <f>D171*F171</f>
        <v>4.0366549999999997</v>
      </c>
      <c r="L181" s="334"/>
    </row>
    <row r="182" spans="1:12" ht="14.25" customHeight="1" thickBot="1" x14ac:dyDescent="0.3">
      <c r="A182" s="310"/>
      <c r="B182" s="335"/>
      <c r="C182" s="336"/>
      <c r="D182" s="336"/>
      <c r="E182" s="337"/>
      <c r="F182" s="338"/>
      <c r="G182" s="333">
        <f>D172*F172</f>
        <v>1.0467599999999999</v>
      </c>
      <c r="H182" s="339"/>
      <c r="I182" s="339"/>
      <c r="L182" s="334"/>
    </row>
    <row r="183" spans="1:12" ht="23.25" customHeight="1" thickBot="1" x14ac:dyDescent="0.25">
      <c r="A183" s="395" t="s">
        <v>187</v>
      </c>
      <c r="B183" s="395"/>
      <c r="C183" s="395"/>
      <c r="D183" s="395"/>
      <c r="E183" s="395"/>
      <c r="F183" s="314">
        <f>B165</f>
        <v>3.9123000000000001</v>
      </c>
      <c r="G183" s="333">
        <f>D174*F174</f>
        <v>2.9120000000000004E-2</v>
      </c>
      <c r="H183" s="339"/>
      <c r="I183" s="339"/>
      <c r="L183" s="334"/>
    </row>
    <row r="184" spans="1:12" ht="21" customHeight="1" thickBot="1" x14ac:dyDescent="0.3">
      <c r="A184" s="340"/>
      <c r="B184" s="340"/>
      <c r="C184" s="341"/>
      <c r="D184" s="341"/>
      <c r="E184" s="337"/>
      <c r="F184" s="330"/>
      <c r="G184" s="342">
        <f>SUM(G181:G183)</f>
        <v>5.1125349999999994</v>
      </c>
      <c r="H184" s="339"/>
      <c r="I184" s="339"/>
      <c r="L184" s="334"/>
    </row>
    <row r="185" spans="1:12" ht="23.25" customHeight="1" thickBot="1" x14ac:dyDescent="0.25">
      <c r="A185" s="395" t="s">
        <v>188</v>
      </c>
      <c r="B185" s="395"/>
      <c r="C185" s="395"/>
      <c r="D185" s="395"/>
      <c r="E185" s="395"/>
      <c r="F185" s="343">
        <f>((F181/F183)-1)*100</f>
        <v>29.888621759577493</v>
      </c>
      <c r="G185" s="333"/>
      <c r="H185" s="339"/>
      <c r="I185" s="339"/>
      <c r="L185" s="334"/>
    </row>
    <row r="186" spans="1:12" ht="15" customHeight="1" x14ac:dyDescent="0.25">
      <c r="A186" s="344"/>
      <c r="B186" s="344"/>
      <c r="C186" s="345"/>
      <c r="D186" s="345"/>
      <c r="E186" s="345"/>
      <c r="F186" s="345"/>
      <c r="G186" s="346"/>
      <c r="H186" s="346"/>
      <c r="I186" s="346"/>
      <c r="J186" s="339"/>
      <c r="K186" s="339"/>
    </row>
    <row r="187" spans="1:12" x14ac:dyDescent="0.2">
      <c r="C187" s="347"/>
      <c r="D187" s="347"/>
      <c r="E187" s="347"/>
      <c r="F187" s="347"/>
      <c r="G187" s="347"/>
      <c r="H187" s="347"/>
      <c r="I187" s="347"/>
    </row>
    <row r="188" spans="1:12" x14ac:dyDescent="0.2">
      <c r="C188" s="347"/>
      <c r="D188" s="347"/>
      <c r="E188" s="347"/>
      <c r="F188" s="348"/>
      <c r="G188" s="347"/>
      <c r="H188" s="347"/>
      <c r="I188" s="347"/>
    </row>
    <row r="189" spans="1:12" x14ac:dyDescent="0.2">
      <c r="C189" s="347"/>
      <c r="D189" s="347"/>
      <c r="E189" s="347"/>
      <c r="F189" s="347"/>
      <c r="G189" s="347"/>
      <c r="H189" s="347"/>
      <c r="I189" s="347"/>
    </row>
    <row r="190" spans="1:12" x14ac:dyDescent="0.2">
      <c r="C190" s="347"/>
      <c r="D190" s="347"/>
      <c r="E190" s="347"/>
      <c r="F190" s="349"/>
      <c r="G190" s="347"/>
      <c r="H190" s="347"/>
      <c r="I190" s="347"/>
    </row>
    <row r="191" spans="1:12" x14ac:dyDescent="0.2">
      <c r="C191" s="347"/>
      <c r="D191" s="347"/>
      <c r="E191" s="347"/>
      <c r="F191" s="349"/>
      <c r="G191" s="347"/>
      <c r="H191" s="347"/>
      <c r="I191" s="347"/>
    </row>
    <row r="192" spans="1:12" x14ac:dyDescent="0.2">
      <c r="C192" s="347"/>
      <c r="D192" s="347"/>
      <c r="E192" s="347"/>
      <c r="F192" s="349"/>
      <c r="G192" s="347"/>
      <c r="H192" s="347"/>
      <c r="I192" s="347"/>
    </row>
    <row r="193" spans="3:9" x14ac:dyDescent="0.2">
      <c r="C193" s="347"/>
      <c r="D193" s="347"/>
      <c r="E193" s="347"/>
      <c r="F193" s="347"/>
      <c r="G193" s="347"/>
      <c r="H193" s="347"/>
      <c r="I193" s="347"/>
    </row>
  </sheetData>
  <mergeCells count="49">
    <mergeCell ref="E13:G13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A28:E28"/>
    <mergeCell ref="E14:G14"/>
    <mergeCell ref="E15:G15"/>
    <mergeCell ref="E16:G16"/>
    <mergeCell ref="E17:G17"/>
    <mergeCell ref="E18:G18"/>
    <mergeCell ref="E19:G19"/>
    <mergeCell ref="E20:G20"/>
    <mergeCell ref="A22:E22"/>
    <mergeCell ref="A23:E23"/>
    <mergeCell ref="A25:E25"/>
    <mergeCell ref="A27:G27"/>
    <mergeCell ref="A72:B72"/>
    <mergeCell ref="A30:E30"/>
    <mergeCell ref="A31:E31"/>
    <mergeCell ref="A32:E32"/>
    <mergeCell ref="A34:G34"/>
    <mergeCell ref="A35:E35"/>
    <mergeCell ref="A36:E36"/>
    <mergeCell ref="A37:E37"/>
    <mergeCell ref="A38:E38"/>
    <mergeCell ref="A40:G40"/>
    <mergeCell ref="A52:H52"/>
    <mergeCell ref="A53:A54"/>
    <mergeCell ref="F169:F170"/>
    <mergeCell ref="A176:E176"/>
    <mergeCell ref="A181:E181"/>
    <mergeCell ref="A96:B96"/>
    <mergeCell ref="A105:C105"/>
    <mergeCell ref="A116:G116"/>
    <mergeCell ref="G117:G118"/>
    <mergeCell ref="A140:B140"/>
    <mergeCell ref="A168:F168"/>
    <mergeCell ref="A183:E183"/>
    <mergeCell ref="A185:E185"/>
    <mergeCell ref="A169:A170"/>
    <mergeCell ref="B169:C169"/>
    <mergeCell ref="E169:E170"/>
  </mergeCells>
  <pageMargins left="0.511811024" right="0.511811024" top="0.78740157499999996" bottom="0.78740157499999996" header="0.31496062000000002" footer="0.31496062000000002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cp:lastPrinted>2021-12-27T17:57:10Z</cp:lastPrinted>
  <dcterms:created xsi:type="dcterms:W3CDTF">2021-12-27T17:52:05Z</dcterms:created>
  <dcterms:modified xsi:type="dcterms:W3CDTF">2021-12-27T18:28:32Z</dcterms:modified>
</cp:coreProperties>
</file>